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hoolfoodandwellnessgroup.sharepoint.com/sites/SchoolFoodandWellnessGroup/Shared Documents/SFWG Client Folders/IN/PLA Indy/Contracts/Vendor RFP &amp; Contract/SY25 FSMC RFP/"/>
    </mc:Choice>
  </mc:AlternateContent>
  <xr:revisionPtr revIDLastSave="422" documentId="8_{B5C1AE0E-E3FB-4802-A1DE-D2ED1DA16B26}" xr6:coauthVersionLast="47" xr6:coauthVersionMax="47" xr10:uidLastSave="{FA9E6F4A-39E9-4922-A5F0-D56CCF8014FC}"/>
  <bookViews>
    <workbookView minimized="1" xWindow="1320" yWindow="0" windowWidth="21816" windowHeight="12336" xr2:uid="{00000000-000D-0000-FFFF-FFFF00000000}"/>
  </bookViews>
  <sheets>
    <sheet name="ADP Worksheet NSLP (1)" sheetId="2" r:id="rId1"/>
    <sheet name="ADP Worksheet SFSP (1b) if appl" sheetId="3" r:id="rId2"/>
    <sheet name="Labor Worksheet (2)" sheetId="5" r:id="rId3"/>
    <sheet name="Site List (3)" sheetId="4" r:id="rId4"/>
  </sheets>
  <definedNames>
    <definedName name="_xlnm.Print_Area" localSheetId="1">'ADP Worksheet SFSP (1b) if appl'!$A$1:$H$30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2" l="1"/>
  <c r="K43" i="2"/>
  <c r="E43" i="2"/>
  <c r="K10" i="2"/>
  <c r="K9" i="2"/>
  <c r="K8" i="2"/>
  <c r="K7" i="2"/>
  <c r="K6" i="2"/>
  <c r="K5" i="2"/>
  <c r="E10" i="2"/>
  <c r="E9" i="2"/>
  <c r="E8" i="2"/>
  <c r="E7" i="2"/>
  <c r="E6" i="2"/>
  <c r="E5" i="2"/>
  <c r="E38" i="2"/>
  <c r="L43" i="2"/>
  <c r="I43" i="2"/>
  <c r="F43" i="2"/>
  <c r="L38" i="2"/>
  <c r="L46" i="2" s="1"/>
  <c r="J38" i="2"/>
  <c r="J46" i="2" s="1"/>
  <c r="F38" i="2"/>
  <c r="F46" i="2" s="1"/>
  <c r="D38" i="2"/>
  <c r="D46" i="2" s="1"/>
  <c r="K46" i="2" l="1"/>
  <c r="E46" i="2"/>
  <c r="F5" i="3"/>
  <c r="F6" i="3"/>
  <c r="F7" i="3"/>
  <c r="F8" i="3"/>
  <c r="F9" i="3"/>
  <c r="F4" i="3"/>
  <c r="D5" i="3"/>
  <c r="D6" i="3"/>
  <c r="D7" i="3"/>
  <c r="D8" i="3"/>
  <c r="D9" i="3"/>
  <c r="D4" i="3"/>
  <c r="D28" i="3" s="1"/>
  <c r="F9" i="5"/>
  <c r="F8" i="5"/>
  <c r="F7" i="5"/>
  <c r="F16" i="5"/>
  <c r="F4" i="5"/>
  <c r="F5" i="5"/>
  <c r="F6" i="5"/>
  <c r="F10" i="5"/>
  <c r="F11" i="5"/>
  <c r="F12" i="5"/>
  <c r="F13" i="5"/>
  <c r="F14" i="5"/>
  <c r="F15" i="5"/>
  <c r="F18" i="5"/>
  <c r="F19" i="5"/>
  <c r="F20" i="5"/>
  <c r="F21" i="5"/>
  <c r="F3" i="5"/>
  <c r="H28" i="3"/>
  <c r="F28" i="3"/>
  <c r="B28" i="3"/>
  <c r="V34" i="2"/>
  <c r="R34" i="2"/>
  <c r="Q34" i="2"/>
  <c r="P34" i="2"/>
  <c r="L34" i="2"/>
  <c r="J34" i="2"/>
  <c r="F34" i="2"/>
  <c r="D34" i="2"/>
  <c r="B34" i="2"/>
  <c r="F22" i="5" l="1"/>
</calcChain>
</file>

<file path=xl/sharedStrings.xml><?xml version="1.0" encoding="utf-8"?>
<sst xmlns="http://schemas.openxmlformats.org/spreadsheetml/2006/main" count="189" uniqueCount="88">
  <si>
    <r>
      <t xml:space="preserve">School District Specification Worksheet on Average Daily Participation (ADP)
for the National School Lunch Program (NSLP)
</t>
    </r>
    <r>
      <rPr>
        <sz val="12"/>
        <rFont val="Arial"/>
        <family val="2"/>
      </rPr>
      <t>(must be completed by the SFA)</t>
    </r>
  </si>
  <si>
    <t>Site Name</t>
  </si>
  <si>
    <t>Enrollment</t>
  </si>
  <si>
    <t>Reimbursable Lunches</t>
  </si>
  <si>
    <t>Paid Lunch Price</t>
  </si>
  <si>
    <t>Reimbursable Breakfasts</t>
  </si>
  <si>
    <t>Paid Bkfast Price</t>
  </si>
  <si>
    <t>Reimbursable Snacks</t>
  </si>
  <si>
    <t>Paid Snack Price</t>
  </si>
  <si>
    <r>
      <t xml:space="preserve">All other cash sales (milk, a la carte, etc.) </t>
    </r>
    <r>
      <rPr>
        <b/>
        <vertAlign val="superscript"/>
        <sz val="10"/>
        <rFont val="Arial"/>
        <family val="2"/>
      </rPr>
      <t>*</t>
    </r>
  </si>
  <si>
    <t xml:space="preserve">Paid </t>
  </si>
  <si>
    <t>Free</t>
  </si>
  <si>
    <t>Reduced</t>
  </si>
  <si>
    <t>Student</t>
  </si>
  <si>
    <t>Adult</t>
  </si>
  <si>
    <t>George &amp; Veronica Phalen Leadership Academy</t>
  </si>
  <si>
    <t>James &amp; Rosemary Phalen Leadership Academy</t>
  </si>
  <si>
    <t>Promise Prep</t>
  </si>
  <si>
    <t>PLA 103</t>
  </si>
  <si>
    <t>PLA 93</t>
  </si>
  <si>
    <t>PLA 48</t>
  </si>
  <si>
    <t>TOTALS</t>
  </si>
  <si>
    <r>
      <t xml:space="preserve">School District Specification Worksheet on Average Daily Participation (ADP)
for the Summer Food Service Program
</t>
    </r>
    <r>
      <rPr>
        <sz val="12"/>
        <rFont val="Arial"/>
        <family val="2"/>
      </rPr>
      <t>(must be completed by the SFA if applicable)</t>
    </r>
  </si>
  <si>
    <t>Reimbursable Breakfasts *</t>
  </si>
  <si>
    <t>Reimbursable Snack *</t>
  </si>
  <si>
    <t xml:space="preserve">    * enter ADP for snacks only if applicable</t>
  </si>
  <si>
    <r>
      <t xml:space="preserve">Labor Worksheet
</t>
    </r>
    <r>
      <rPr>
        <sz val="11"/>
        <color indexed="8"/>
        <rFont val="Arial"/>
        <family val="2"/>
      </rPr>
      <t>to be completed by SFA for current and/or projected employees</t>
    </r>
  </si>
  <si>
    <t>SITE OR SCHOOL</t>
  </si>
  <si>
    <t>JOB TITLE</t>
  </si>
  <si>
    <t>HOURLY RATE ($)</t>
  </si>
  <si>
    <t>DAILY HOURS</t>
  </si>
  <si>
    <t>NUMBER OF DAYS PAID</t>
  </si>
  <si>
    <t>TOTAL ANNUAL WAGE ($)</t>
  </si>
  <si>
    <r>
      <t xml:space="preserve">Employed by SFA or FSMC
</t>
    </r>
    <r>
      <rPr>
        <sz val="8"/>
        <color indexed="8"/>
        <rFont val="Arial"/>
        <family val="2"/>
      </rPr>
      <t>(enter SFA or FSMC)</t>
    </r>
  </si>
  <si>
    <t>GVPLA</t>
  </si>
  <si>
    <t>Lead</t>
  </si>
  <si>
    <t>Lead Support</t>
  </si>
  <si>
    <t>JRPLA</t>
  </si>
  <si>
    <t>PLA48</t>
  </si>
  <si>
    <t>PLA93</t>
  </si>
  <si>
    <t>PLA103</t>
  </si>
  <si>
    <t>SFA Site/Building List
General Data and Services to be Provided</t>
  </si>
  <si>
    <t>Address</t>
  </si>
  <si>
    <t>Grade Levels</t>
  </si>
  <si>
    <t>Self-Prep or Satellite</t>
  </si>
  <si>
    <t># of Serving Periods (Lunch)</t>
  </si>
  <si>
    <t>Meal Service Times</t>
  </si>
  <si>
    <r>
      <rPr>
        <b/>
        <sz val="10"/>
        <rFont val="Calibri"/>
        <family val="2"/>
      </rPr>
      <t xml:space="preserve">Services to be Provided </t>
    </r>
    <r>
      <rPr>
        <sz val="8"/>
        <rFont val="Calibri"/>
        <family val="2"/>
      </rPr>
      <t>(put an X in the column for services to be offered)</t>
    </r>
  </si>
  <si>
    <t># of Serving Days 
per year</t>
  </si>
  <si>
    <t>Breakfast</t>
  </si>
  <si>
    <t>Lunch</t>
  </si>
  <si>
    <t>After School Snack</t>
  </si>
  <si>
    <t>Special Milk Program</t>
  </si>
  <si>
    <t>Afterschool Snack</t>
  </si>
  <si>
    <t>Meal</t>
  </si>
  <si>
    <t>Offer vs. Serve</t>
  </si>
  <si>
    <t>A la Carte</t>
  </si>
  <si>
    <t>Adult Meals</t>
  </si>
  <si>
    <t>2323 N Illinois St, Indianapolis, IN 46208</t>
  </si>
  <si>
    <t>K-8</t>
  </si>
  <si>
    <t>7:40-8:00 AM</t>
  </si>
  <si>
    <t>10:40-12:35 PM</t>
  </si>
  <si>
    <t>N/A</t>
  </si>
  <si>
    <t>x</t>
  </si>
  <si>
    <t>4352 Mitthoeffer Rd, Indianapollis, IN 46235</t>
  </si>
  <si>
    <t>6-12</t>
  </si>
  <si>
    <t>7:30-7:55 AM</t>
  </si>
  <si>
    <t>11:00-1:00 PM</t>
  </si>
  <si>
    <t>5650 Caito Dr, Indianapolis, IN 46226</t>
  </si>
  <si>
    <t>K-3</t>
  </si>
  <si>
    <t>Satellite</t>
  </si>
  <si>
    <t>8:40-9:20 AM</t>
  </si>
  <si>
    <t>10:45-12:30 PM</t>
  </si>
  <si>
    <t>3920 Baker Dr, Indianapolis, IN 46235</t>
  </si>
  <si>
    <t>K-6</t>
  </si>
  <si>
    <t>7:25-8:15 AM</t>
  </si>
  <si>
    <t>10:25-1:15 PM</t>
  </si>
  <si>
    <t>7151 E. 35th St. Indianapolis, IN 46226</t>
  </si>
  <si>
    <t>3445 Central Ave Indianapolis, IN 46205</t>
  </si>
  <si>
    <t>PK-6</t>
  </si>
  <si>
    <t>8:50-9:40 AM</t>
  </si>
  <si>
    <t>11-1:00 PM</t>
  </si>
  <si>
    <t xml:space="preserve">Estimated Annual SY Meals </t>
  </si>
  <si>
    <t>Paid</t>
  </si>
  <si>
    <t xml:space="preserve">Estimated Annual SSO Meals </t>
  </si>
  <si>
    <t>Total Annual Meals</t>
  </si>
  <si>
    <t>Total SY Operating Days</t>
  </si>
  <si>
    <t>Total SSO Operating Days (6/10 - 7/12)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</si>
</sst>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b/>
      <sz val="10"/>
      <name val="Calibri"/>
      <family val="2"/>
    </font>
    <font>
      <sz val="8"/>
      <name val="Calibri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20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6" xfId="0" applyFont="1" applyFill="1" applyBorder="1"/>
    <xf numFmtId="44" fontId="16" fillId="0" borderId="7" xfId="1" applyFont="1" applyBorder="1" applyProtection="1">
      <protection locked="0"/>
    </xf>
    <xf numFmtId="44" fontId="16" fillId="0" borderId="8" xfId="1" applyFont="1" applyBorder="1" applyProtection="1">
      <protection locked="0"/>
    </xf>
    <xf numFmtId="44" fontId="16" fillId="0" borderId="9" xfId="1" applyFont="1" applyBorder="1" applyProtection="1">
      <protection locked="0"/>
    </xf>
    <xf numFmtId="44" fontId="16" fillId="0" borderId="10" xfId="1" applyFont="1" applyBorder="1"/>
    <xf numFmtId="0" fontId="16" fillId="0" borderId="11" xfId="0" applyFont="1" applyBorder="1" applyProtection="1">
      <protection locked="0"/>
    </xf>
    <xf numFmtId="3" fontId="16" fillId="0" borderId="12" xfId="0" applyNumberFormat="1" applyFont="1" applyBorder="1" applyProtection="1">
      <protection locked="0"/>
    </xf>
    <xf numFmtId="0" fontId="16" fillId="0" borderId="2" xfId="0" applyFont="1" applyBorder="1" applyProtection="1">
      <protection locked="0"/>
    </xf>
    <xf numFmtId="3" fontId="16" fillId="0" borderId="5" xfId="0" applyNumberFormat="1" applyFont="1" applyBorder="1" applyProtection="1">
      <protection locked="0"/>
    </xf>
    <xf numFmtId="0" fontId="17" fillId="0" borderId="11" xfId="0" applyFont="1" applyBorder="1" applyProtection="1">
      <protection locked="0"/>
    </xf>
    <xf numFmtId="0" fontId="17" fillId="0" borderId="0" xfId="0" applyFont="1"/>
    <xf numFmtId="0" fontId="5" fillId="0" borderId="10" xfId="0" applyFont="1" applyBorder="1" applyAlignment="1">
      <alignment horizontal="right"/>
    </xf>
    <xf numFmtId="3" fontId="5" fillId="0" borderId="13" xfId="0" applyNumberFormat="1" applyFont="1" applyBorder="1"/>
    <xf numFmtId="3" fontId="16" fillId="0" borderId="14" xfId="0" applyNumberFormat="1" applyFont="1" applyBorder="1"/>
    <xf numFmtId="0" fontId="5" fillId="2" borderId="15" xfId="0" applyFont="1" applyFill="1" applyBorder="1"/>
    <xf numFmtId="3" fontId="16" fillId="0" borderId="10" xfId="0" applyNumberFormat="1" applyFont="1" applyBorder="1"/>
    <xf numFmtId="0" fontId="16" fillId="0" borderId="0" xfId="0" applyFont="1"/>
    <xf numFmtId="3" fontId="16" fillId="0" borderId="16" xfId="0" applyNumberFormat="1" applyFont="1" applyBorder="1" applyProtection="1">
      <protection locked="0"/>
    </xf>
    <xf numFmtId="44" fontId="16" fillId="0" borderId="18" xfId="1" applyFont="1" applyBorder="1" applyProtection="1">
      <protection locked="0"/>
    </xf>
    <xf numFmtId="3" fontId="16" fillId="0" borderId="11" xfId="0" applyNumberFormat="1" applyFont="1" applyBorder="1" applyProtection="1">
      <protection locked="0"/>
    </xf>
    <xf numFmtId="3" fontId="16" fillId="0" borderId="19" xfId="0" applyNumberFormat="1" applyFont="1" applyBorder="1" applyProtection="1">
      <protection locked="0"/>
    </xf>
    <xf numFmtId="0" fontId="16" fillId="0" borderId="12" xfId="0" applyFont="1" applyBorder="1" applyProtection="1">
      <protection locked="0"/>
    </xf>
    <xf numFmtId="3" fontId="16" fillId="0" borderId="2" xfId="0" applyNumberFormat="1" applyFont="1" applyBorder="1" applyProtection="1">
      <protection locked="0"/>
    </xf>
    <xf numFmtId="3" fontId="16" fillId="0" borderId="3" xfId="0" applyNumberFormat="1" applyFont="1" applyBorder="1" applyProtection="1">
      <protection locked="0"/>
    </xf>
    <xf numFmtId="0" fontId="16" fillId="0" borderId="5" xfId="0" applyFont="1" applyBorder="1" applyProtection="1">
      <protection locked="0"/>
    </xf>
    <xf numFmtId="0" fontId="0" fillId="0" borderId="0" xfId="0" applyAlignment="1">
      <alignment horizontal="center"/>
    </xf>
    <xf numFmtId="3" fontId="17" fillId="0" borderId="18" xfId="0" applyNumberFormat="1" applyFont="1" applyBorder="1" applyProtection="1">
      <protection locked="0"/>
    </xf>
    <xf numFmtId="3" fontId="17" fillId="0" borderId="16" xfId="0" applyNumberFormat="1" applyFont="1" applyBorder="1" applyProtection="1">
      <protection locked="0"/>
    </xf>
    <xf numFmtId="0" fontId="4" fillId="2" borderId="6" xfId="0" applyFont="1" applyFill="1" applyBorder="1"/>
    <xf numFmtId="0" fontId="17" fillId="0" borderId="12" xfId="0" applyFont="1" applyBorder="1" applyProtection="1">
      <protection locked="0"/>
    </xf>
    <xf numFmtId="3" fontId="17" fillId="0" borderId="11" xfId="0" applyNumberFormat="1" applyFont="1" applyBorder="1" applyProtection="1">
      <protection locked="0"/>
    </xf>
    <xf numFmtId="0" fontId="17" fillId="0" borderId="20" xfId="0" applyFont="1" applyBorder="1" applyProtection="1">
      <protection locked="0"/>
    </xf>
    <xf numFmtId="0" fontId="17" fillId="0" borderId="21" xfId="0" applyFont="1" applyBorder="1" applyProtection="1">
      <protection locked="0"/>
    </xf>
    <xf numFmtId="3" fontId="17" fillId="0" borderId="2" xfId="0" applyNumberFormat="1" applyFont="1" applyBorder="1" applyProtection="1">
      <protection locked="0"/>
    </xf>
    <xf numFmtId="0" fontId="15" fillId="0" borderId="0" xfId="0" applyFont="1" applyAlignment="1">
      <alignment horizontal="center" vertical="center" wrapText="1"/>
    </xf>
    <xf numFmtId="0" fontId="18" fillId="0" borderId="0" xfId="0" applyFont="1"/>
    <xf numFmtId="44" fontId="17" fillId="0" borderId="19" xfId="1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1" fillId="4" borderId="2" xfId="0" applyFont="1" applyFill="1" applyBorder="1" applyAlignment="1">
      <alignment horizontal="center" vertical="center" textRotation="90" wrapText="1"/>
    </xf>
    <xf numFmtId="0" fontId="21" fillId="4" borderId="5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wrapText="1"/>
    </xf>
    <xf numFmtId="0" fontId="3" fillId="2" borderId="28" xfId="0" applyFont="1" applyFill="1" applyBorder="1" applyAlignment="1">
      <alignment horizontal="center" vertical="center" textRotation="90"/>
    </xf>
    <xf numFmtId="3" fontId="16" fillId="0" borderId="22" xfId="0" applyNumberFormat="1" applyFont="1" applyBorder="1" applyProtection="1">
      <protection locked="0"/>
    </xf>
    <xf numFmtId="3" fontId="16" fillId="0" borderId="25" xfId="0" applyNumberFormat="1" applyFont="1" applyBorder="1" applyProtection="1">
      <protection locked="0"/>
    </xf>
    <xf numFmtId="3" fontId="16" fillId="0" borderId="28" xfId="0" applyNumberFormat="1" applyFont="1" applyBorder="1" applyProtection="1">
      <protection locked="0"/>
    </xf>
    <xf numFmtId="3" fontId="16" fillId="0" borderId="31" xfId="0" applyNumberFormat="1" applyFont="1" applyBorder="1"/>
    <xf numFmtId="44" fontId="16" fillId="0" borderId="16" xfId="1" applyFont="1" applyBorder="1" applyProtection="1">
      <protection locked="0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2" borderId="1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4" fillId="2" borderId="32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/>
    </xf>
    <xf numFmtId="0" fontId="6" fillId="0" borderId="10" xfId="0" applyFont="1" applyBorder="1" applyAlignment="1">
      <alignment horizontal="right"/>
    </xf>
    <xf numFmtId="3" fontId="6" fillId="0" borderId="13" xfId="0" applyNumberFormat="1" applyFont="1" applyBorder="1"/>
    <xf numFmtId="3" fontId="0" fillId="0" borderId="14" xfId="0" applyNumberFormat="1" applyBorder="1"/>
    <xf numFmtId="0" fontId="6" fillId="2" borderId="4" xfId="0" applyFont="1" applyFill="1" applyBorder="1"/>
    <xf numFmtId="0" fontId="6" fillId="2" borderId="15" xfId="0" applyFont="1" applyFill="1" applyBorder="1"/>
    <xf numFmtId="3" fontId="0" fillId="0" borderId="10" xfId="0" applyNumberFormat="1" applyBorder="1"/>
    <xf numFmtId="3" fontId="17" fillId="0" borderId="7" xfId="0" applyNumberFormat="1" applyFont="1" applyBorder="1" applyProtection="1">
      <protection locked="0"/>
    </xf>
    <xf numFmtId="3" fontId="17" fillId="0" borderId="8" xfId="0" applyNumberFormat="1" applyFont="1" applyBorder="1" applyProtection="1">
      <protection locked="0"/>
    </xf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44" fontId="0" fillId="4" borderId="3" xfId="0" applyNumberFormat="1" applyFill="1" applyBorder="1" applyAlignment="1">
      <alignment horizontal="center"/>
    </xf>
    <xf numFmtId="44" fontId="0" fillId="4" borderId="5" xfId="0" applyNumberFormat="1" applyFill="1" applyBorder="1" applyAlignment="1">
      <alignment horizontal="center"/>
    </xf>
    <xf numFmtId="0" fontId="17" fillId="0" borderId="19" xfId="0" applyFont="1" applyBorder="1" applyProtection="1">
      <protection locked="0"/>
    </xf>
    <xf numFmtId="0" fontId="17" fillId="0" borderId="19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 vertical="center" textRotation="90" wrapText="1"/>
    </xf>
    <xf numFmtId="0" fontId="19" fillId="3" borderId="41" xfId="0" applyFont="1" applyFill="1" applyBorder="1" applyAlignment="1">
      <alignment horizontal="center" vertical="top" wrapText="1"/>
    </xf>
    <xf numFmtId="0" fontId="19" fillId="3" borderId="53" xfId="0" applyFont="1" applyFill="1" applyBorder="1" applyAlignment="1">
      <alignment horizontal="center" vertical="top" wrapText="1"/>
    </xf>
    <xf numFmtId="0" fontId="19" fillId="3" borderId="54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17" fillId="0" borderId="19" xfId="0" applyFont="1" applyBorder="1" applyAlignment="1">
      <alignment horizontal="center" wrapText="1"/>
    </xf>
    <xf numFmtId="44" fontId="17" fillId="0" borderId="19" xfId="1" applyFont="1" applyBorder="1" applyAlignment="1" applyProtection="1">
      <alignment horizontal="center"/>
      <protection locked="0"/>
    </xf>
    <xf numFmtId="0" fontId="24" fillId="0" borderId="0" xfId="0" applyFont="1"/>
    <xf numFmtId="0" fontId="2" fillId="0" borderId="24" xfId="0" applyFont="1" applyBorder="1" applyAlignment="1" applyProtection="1">
      <alignment horizontal="center" wrapText="1"/>
      <protection locked="0"/>
    </xf>
    <xf numFmtId="0" fontId="2" fillId="0" borderId="27" xfId="0" applyFont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3" fontId="16" fillId="6" borderId="17" xfId="0" applyNumberFormat="1" applyFont="1" applyFill="1" applyBorder="1" applyProtection="1">
      <protection locked="0"/>
    </xf>
    <xf numFmtId="0" fontId="2" fillId="0" borderId="17" xfId="0" applyFont="1" applyBorder="1" applyAlignment="1" applyProtection="1">
      <alignment wrapText="1"/>
      <protection locked="0"/>
    </xf>
    <xf numFmtId="49" fontId="2" fillId="0" borderId="17" xfId="0" applyNumberFormat="1" applyFont="1" applyBorder="1" applyAlignment="1" applyProtection="1">
      <alignment horizontal="center" wrapText="1"/>
      <protection locked="0"/>
    </xf>
    <xf numFmtId="0" fontId="2" fillId="0" borderId="17" xfId="0" applyFont="1" applyBorder="1" applyAlignment="1" applyProtection="1">
      <alignment horizontal="center" wrapText="1"/>
      <protection locked="0"/>
    </xf>
    <xf numFmtId="0" fontId="2" fillId="6" borderId="22" xfId="0" applyFont="1" applyFill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left" wrapText="1"/>
      <protection locked="0"/>
    </xf>
    <xf numFmtId="0" fontId="2" fillId="0" borderId="17" xfId="0" applyFont="1" applyBorder="1" applyAlignment="1" applyProtection="1">
      <alignment horizontal="left" wrapText="1"/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2" fillId="0" borderId="19" xfId="0" applyFont="1" applyBorder="1" applyAlignment="1" applyProtection="1">
      <alignment wrapText="1"/>
      <protection locked="0"/>
    </xf>
    <xf numFmtId="49" fontId="2" fillId="0" borderId="19" xfId="0" applyNumberFormat="1" applyFont="1" applyBorder="1" applyAlignment="1" applyProtection="1">
      <alignment horizontal="center" wrapText="1"/>
      <protection locked="0"/>
    </xf>
    <xf numFmtId="0" fontId="2" fillId="6" borderId="25" xfId="0" applyFont="1" applyFill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9" xfId="0" applyFont="1" applyBorder="1" applyAlignment="1" applyProtection="1">
      <alignment horizontal="left" wrapText="1"/>
      <protection locked="0"/>
    </xf>
    <xf numFmtId="0" fontId="2" fillId="0" borderId="19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2" fillId="0" borderId="26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2" fillId="0" borderId="25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28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9" xfId="0" applyFont="1" applyBorder="1" applyAlignment="1" applyProtection="1">
      <alignment horizontal="center" wrapText="1"/>
      <protection locked="0"/>
    </xf>
    <xf numFmtId="0" fontId="2" fillId="0" borderId="30" xfId="0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44" fontId="16" fillId="6" borderId="16" xfId="1" applyFont="1" applyFill="1" applyBorder="1" applyProtection="1">
      <protection locked="0"/>
    </xf>
    <xf numFmtId="3" fontId="16" fillId="6" borderId="22" xfId="0" applyNumberFormat="1" applyFont="1" applyFill="1" applyBorder="1" applyProtection="1">
      <protection locked="0"/>
    </xf>
    <xf numFmtId="3" fontId="16" fillId="6" borderId="19" xfId="0" applyNumberFormat="1" applyFont="1" applyFill="1" applyBorder="1" applyProtection="1">
      <protection locked="0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3" fillId="5" borderId="37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33" xfId="0" applyFont="1" applyFill="1" applyBorder="1" applyAlignment="1">
      <alignment horizontal="center" vertical="top" wrapText="1"/>
    </xf>
    <xf numFmtId="0" fontId="13" fillId="5" borderId="38" xfId="0" applyFont="1" applyFill="1" applyBorder="1" applyAlignment="1">
      <alignment horizontal="center" vertical="top" wrapText="1"/>
    </xf>
    <xf numFmtId="0" fontId="13" fillId="5" borderId="39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3" fillId="2" borderId="40" xfId="0" applyFont="1" applyFill="1" applyBorder="1" applyAlignment="1">
      <alignment horizontal="center" vertical="center" textRotation="90"/>
    </xf>
    <xf numFmtId="0" fontId="3" fillId="2" borderId="41" xfId="0" applyFont="1" applyFill="1" applyBorder="1" applyAlignment="1">
      <alignment horizontal="center" vertical="center" textRotation="90"/>
    </xf>
    <xf numFmtId="0" fontId="3" fillId="2" borderId="33" xfId="0" applyFont="1" applyFill="1" applyBorder="1" applyAlignment="1">
      <alignment horizontal="center" vertical="center" textRotation="90"/>
    </xf>
    <xf numFmtId="0" fontId="3" fillId="2" borderId="32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9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44" fontId="16" fillId="3" borderId="31" xfId="1" applyFont="1" applyFill="1" applyBorder="1" applyAlignment="1">
      <alignment horizontal="center"/>
    </xf>
    <xf numFmtId="44" fontId="16" fillId="3" borderId="43" xfId="1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18" fillId="5" borderId="31" xfId="0" applyFont="1" applyFill="1" applyBorder="1" applyAlignment="1">
      <alignment horizontal="center" wrapText="1"/>
    </xf>
    <xf numFmtId="0" fontId="18" fillId="5" borderId="48" xfId="0" applyFont="1" applyFill="1" applyBorder="1" applyAlignment="1">
      <alignment horizontal="center"/>
    </xf>
    <xf numFmtId="0" fontId="18" fillId="5" borderId="13" xfId="0" applyFont="1" applyFill="1" applyBorder="1" applyAlignment="1">
      <alignment horizontal="center"/>
    </xf>
    <xf numFmtId="0" fontId="21" fillId="4" borderId="36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 wrapText="1"/>
    </xf>
    <xf numFmtId="0" fontId="21" fillId="4" borderId="44" xfId="0" applyFont="1" applyFill="1" applyBorder="1" applyAlignment="1">
      <alignment horizontal="center" vertical="center"/>
    </xf>
    <xf numFmtId="0" fontId="21" fillId="4" borderId="45" xfId="0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21" fillId="4" borderId="52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center" vertical="top" wrapText="1"/>
    </xf>
    <xf numFmtId="0" fontId="23" fillId="5" borderId="48" xfId="0" applyFont="1" applyFill="1" applyBorder="1" applyAlignment="1">
      <alignment horizontal="center" vertical="top"/>
    </xf>
    <xf numFmtId="0" fontId="23" fillId="5" borderId="13" xfId="0" applyFont="1" applyFill="1" applyBorder="1" applyAlignment="1">
      <alignment horizontal="center" vertical="top"/>
    </xf>
    <xf numFmtId="0" fontId="21" fillId="4" borderId="1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19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49" fontId="21" fillId="4" borderId="45" xfId="0" applyNumberFormat="1" applyFont="1" applyFill="1" applyBorder="1" applyAlignment="1">
      <alignment horizontal="center" vertical="center" textRotation="90" wrapText="1"/>
    </xf>
    <xf numFmtId="49" fontId="21" fillId="4" borderId="19" xfId="0" applyNumberFormat="1" applyFont="1" applyFill="1" applyBorder="1" applyAlignment="1">
      <alignment horizontal="center" vertical="center" textRotation="90" wrapText="1"/>
    </xf>
    <xf numFmtId="49" fontId="21" fillId="4" borderId="3" xfId="0" applyNumberFormat="1" applyFont="1" applyFill="1" applyBorder="1" applyAlignment="1">
      <alignment horizontal="center" vertical="center" textRotation="90" wrapText="1"/>
    </xf>
    <xf numFmtId="0" fontId="21" fillId="4" borderId="45" xfId="0" applyFont="1" applyFill="1" applyBorder="1" applyAlignment="1">
      <alignment horizontal="center" vertical="center" textRotation="90" wrapText="1"/>
    </xf>
    <xf numFmtId="0" fontId="21" fillId="4" borderId="19" xfId="0" applyFont="1" applyFill="1" applyBorder="1" applyAlignment="1">
      <alignment horizontal="center" vertical="center" textRotation="90" wrapText="1"/>
    </xf>
    <xf numFmtId="0" fontId="21" fillId="4" borderId="3" xfId="0" applyFont="1" applyFill="1" applyBorder="1" applyAlignment="1">
      <alignment horizontal="center" vertical="center" textRotation="90" wrapText="1"/>
    </xf>
    <xf numFmtId="0" fontId="21" fillId="4" borderId="46" xfId="0" applyFont="1" applyFill="1" applyBorder="1" applyAlignment="1">
      <alignment horizontal="center" vertical="center" textRotation="90" wrapText="1"/>
    </xf>
    <xf numFmtId="0" fontId="21" fillId="4" borderId="25" xfId="0" applyFont="1" applyFill="1" applyBorder="1" applyAlignment="1">
      <alignment horizontal="center" vertical="center" textRotation="90" wrapText="1"/>
    </xf>
    <xf numFmtId="0" fontId="21" fillId="4" borderId="28" xfId="0" applyFont="1" applyFill="1" applyBorder="1" applyAlignment="1">
      <alignment horizontal="center" vertical="center" textRotation="90" wrapText="1"/>
    </xf>
    <xf numFmtId="0" fontId="22" fillId="4" borderId="44" xfId="0" applyFont="1" applyFill="1" applyBorder="1" applyAlignment="1">
      <alignment horizontal="center" vertical="center" wrapText="1"/>
    </xf>
    <xf numFmtId="0" fontId="22" fillId="4" borderId="45" xfId="0" applyFont="1" applyFill="1" applyBorder="1" applyAlignment="1">
      <alignment horizontal="center" vertical="center" wrapText="1"/>
    </xf>
    <xf numFmtId="0" fontId="22" fillId="4" borderId="47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/>
    </xf>
    <xf numFmtId="0" fontId="22" fillId="4" borderId="50" xfId="0" applyFont="1" applyFill="1" applyBorder="1" applyAlignment="1">
      <alignment horizontal="center" vertical="center"/>
    </xf>
    <xf numFmtId="0" fontId="22" fillId="4" borderId="51" xfId="0" applyFont="1" applyFill="1" applyBorder="1" applyAlignment="1">
      <alignment horizontal="center" vertical="center"/>
    </xf>
    <xf numFmtId="0" fontId="21" fillId="4" borderId="52" xfId="0" applyFont="1" applyFill="1" applyBorder="1" applyAlignment="1">
      <alignment horizontal="center" vertical="center" textRotation="90" wrapText="1"/>
    </xf>
    <xf numFmtId="0" fontId="21" fillId="4" borderId="8" xfId="0" applyFont="1" applyFill="1" applyBorder="1" applyAlignment="1">
      <alignment horizontal="center" vertical="center" textRotation="90" wrapText="1"/>
    </xf>
    <xf numFmtId="0" fontId="21" fillId="4" borderId="9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/>
    <xf numFmtId="0" fontId="0" fillId="0" borderId="19" xfId="0" applyBorder="1"/>
    <xf numFmtId="0" fontId="0" fillId="0" borderId="19" xfId="0" applyBorder="1" applyAlignment="1">
      <alignment horizontal="center"/>
    </xf>
    <xf numFmtId="0" fontId="1" fillId="0" borderId="23" xfId="0" applyFont="1" applyBorder="1" applyAlignment="1" applyProtection="1">
      <alignment horizontal="center" wrapText="1"/>
      <protection locked="0"/>
    </xf>
    <xf numFmtId="0" fontId="1" fillId="0" borderId="24" xfId="0" applyFont="1" applyBorder="1" applyAlignment="1" applyProtection="1">
      <alignment horizontal="center" wrapText="1"/>
      <protection locked="0"/>
    </xf>
    <xf numFmtId="0" fontId="1" fillId="0" borderId="27" xfId="0" applyFont="1" applyBorder="1" applyAlignment="1" applyProtection="1">
      <alignment horizont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V46"/>
  <sheetViews>
    <sheetView tabSelected="1" topLeftCell="A25" workbookViewId="0">
      <selection activeCell="G49" sqref="G49"/>
    </sheetView>
  </sheetViews>
  <sheetFormatPr defaultRowHeight="14.4" x14ac:dyDescent="0.3"/>
  <cols>
    <col min="1" max="1" width="33.33203125" customWidth="1"/>
    <col min="2" max="2" width="9.88671875" customWidth="1"/>
    <col min="3" max="3" width="0.88671875" customWidth="1"/>
    <col min="4" max="4" width="8.21875" customWidth="1"/>
    <col min="5" max="5" width="11.44140625" customWidth="1"/>
    <col min="6" max="20" width="8.21875" customWidth="1"/>
    <col min="21" max="21" width="0.88671875" customWidth="1"/>
    <col min="22" max="22" width="13.6640625" customWidth="1"/>
  </cols>
  <sheetData>
    <row r="1" spans="1:22" ht="33.6" customHeight="1" x14ac:dyDescent="0.3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4"/>
    </row>
    <row r="2" spans="1:22" ht="20.399999999999999" customHeight="1" thickBot="1" x14ac:dyDescent="0.35">
      <c r="A2" s="135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7"/>
    </row>
    <row r="3" spans="1:22" x14ac:dyDescent="0.3">
      <c r="A3" s="138" t="s">
        <v>1</v>
      </c>
      <c r="B3" s="140" t="s">
        <v>2</v>
      </c>
      <c r="C3" s="142"/>
      <c r="D3" s="126" t="s">
        <v>3</v>
      </c>
      <c r="E3" s="145"/>
      <c r="F3" s="145"/>
      <c r="G3" s="126" t="s">
        <v>4</v>
      </c>
      <c r="H3" s="127"/>
      <c r="I3" s="142"/>
      <c r="J3" s="148" t="s">
        <v>5</v>
      </c>
      <c r="K3" s="149"/>
      <c r="L3" s="150"/>
      <c r="M3" s="148" t="s">
        <v>6</v>
      </c>
      <c r="N3" s="151"/>
      <c r="O3" s="78"/>
      <c r="P3" s="152" t="s">
        <v>7</v>
      </c>
      <c r="Q3" s="153"/>
      <c r="R3" s="153"/>
      <c r="S3" s="126" t="s">
        <v>8</v>
      </c>
      <c r="T3" s="127"/>
      <c r="U3" s="1"/>
      <c r="V3" s="128" t="s">
        <v>9</v>
      </c>
    </row>
    <row r="4" spans="1:22" ht="47.4" thickBot="1" x14ac:dyDescent="0.35">
      <c r="A4" s="139"/>
      <c r="B4" s="141"/>
      <c r="C4" s="143"/>
      <c r="D4" s="2" t="s">
        <v>10</v>
      </c>
      <c r="E4" s="3" t="s">
        <v>11</v>
      </c>
      <c r="F4" s="50" t="s">
        <v>12</v>
      </c>
      <c r="G4" s="2" t="s">
        <v>13</v>
      </c>
      <c r="H4" s="4" t="s">
        <v>14</v>
      </c>
      <c r="I4" s="143"/>
      <c r="J4" s="2" t="s">
        <v>10</v>
      </c>
      <c r="K4" s="3" t="s">
        <v>11</v>
      </c>
      <c r="L4" s="50" t="s">
        <v>12</v>
      </c>
      <c r="M4" s="2" t="s">
        <v>13</v>
      </c>
      <c r="N4" s="5" t="s">
        <v>14</v>
      </c>
      <c r="O4" s="6"/>
      <c r="P4" s="2" t="s">
        <v>10</v>
      </c>
      <c r="Q4" s="3" t="s">
        <v>11</v>
      </c>
      <c r="R4" s="50" t="s">
        <v>12</v>
      </c>
      <c r="S4" s="2" t="s">
        <v>13</v>
      </c>
      <c r="T4" s="4" t="s">
        <v>14</v>
      </c>
      <c r="U4" s="130"/>
      <c r="V4" s="129"/>
    </row>
    <row r="5" spans="1:22" x14ac:dyDescent="0.3">
      <c r="A5" s="11" t="s">
        <v>15</v>
      </c>
      <c r="B5" s="12">
        <v>200</v>
      </c>
      <c r="C5" s="143"/>
      <c r="D5" s="23"/>
      <c r="E5" s="12">
        <f>B5*0.8</f>
        <v>160</v>
      </c>
      <c r="F5" s="51"/>
      <c r="G5" s="123"/>
      <c r="H5" s="24"/>
      <c r="I5" s="143"/>
      <c r="J5" s="23"/>
      <c r="K5" s="12">
        <f>B5*0.55</f>
        <v>110.00000000000001</v>
      </c>
      <c r="L5" s="124"/>
      <c r="M5" s="55"/>
      <c r="N5" s="24"/>
      <c r="O5" s="6"/>
      <c r="P5" s="23"/>
      <c r="Q5" s="91"/>
      <c r="R5" s="51"/>
      <c r="S5" s="55"/>
      <c r="T5" s="24"/>
      <c r="U5" s="130"/>
      <c r="V5" s="7"/>
    </row>
    <row r="6" spans="1:22" x14ac:dyDescent="0.3">
      <c r="A6" s="11" t="s">
        <v>16</v>
      </c>
      <c r="B6" s="12">
        <v>770</v>
      </c>
      <c r="C6" s="143"/>
      <c r="D6" s="25"/>
      <c r="E6" s="12">
        <f>B6*0.75</f>
        <v>577.5</v>
      </c>
      <c r="F6" s="52"/>
      <c r="G6" s="11"/>
      <c r="H6" s="27"/>
      <c r="I6" s="143"/>
      <c r="J6" s="25"/>
      <c r="K6" s="12">
        <f>B6*0.45</f>
        <v>346.5</v>
      </c>
      <c r="L6" s="52"/>
      <c r="M6" s="11"/>
      <c r="N6" s="27"/>
      <c r="O6" s="6"/>
      <c r="P6" s="25"/>
      <c r="Q6" s="125"/>
      <c r="R6" s="52"/>
      <c r="S6" s="11"/>
      <c r="T6" s="27"/>
      <c r="U6" s="130"/>
      <c r="V6" s="8"/>
    </row>
    <row r="7" spans="1:22" x14ac:dyDescent="0.3">
      <c r="A7" s="11" t="s">
        <v>17</v>
      </c>
      <c r="B7" s="12">
        <v>100</v>
      </c>
      <c r="C7" s="143"/>
      <c r="D7" s="25"/>
      <c r="E7" s="12">
        <f>B7*0.9</f>
        <v>90</v>
      </c>
      <c r="F7" s="52"/>
      <c r="G7" s="11"/>
      <c r="H7" s="27"/>
      <c r="I7" s="143"/>
      <c r="J7" s="25"/>
      <c r="K7" s="12">
        <f>B7*0.8</f>
        <v>80</v>
      </c>
      <c r="L7" s="52"/>
      <c r="M7" s="11"/>
      <c r="N7" s="27"/>
      <c r="O7" s="6"/>
      <c r="P7" s="25"/>
      <c r="Q7" s="26"/>
      <c r="R7" s="52"/>
      <c r="S7" s="11"/>
      <c r="T7" s="27"/>
      <c r="U7" s="130"/>
      <c r="V7" s="8"/>
    </row>
    <row r="8" spans="1:22" x14ac:dyDescent="0.3">
      <c r="A8" s="11" t="s">
        <v>18</v>
      </c>
      <c r="B8" s="12">
        <v>630</v>
      </c>
      <c r="C8" s="143"/>
      <c r="D8" s="25"/>
      <c r="E8" s="12">
        <f>B8*0.83</f>
        <v>522.9</v>
      </c>
      <c r="F8" s="52"/>
      <c r="G8" s="11"/>
      <c r="H8" s="27"/>
      <c r="I8" s="143"/>
      <c r="J8" s="25"/>
      <c r="K8" s="12">
        <f>B8*0.55</f>
        <v>346.5</v>
      </c>
      <c r="L8" s="52"/>
      <c r="M8" s="11"/>
      <c r="N8" s="27"/>
      <c r="O8" s="6"/>
      <c r="P8" s="25"/>
      <c r="Q8" s="26"/>
      <c r="R8" s="52"/>
      <c r="S8" s="11"/>
      <c r="T8" s="27"/>
      <c r="U8" s="130"/>
      <c r="V8" s="8"/>
    </row>
    <row r="9" spans="1:22" x14ac:dyDescent="0.3">
      <c r="A9" s="11" t="s">
        <v>19</v>
      </c>
      <c r="B9" s="12">
        <v>415</v>
      </c>
      <c r="C9" s="143"/>
      <c r="D9" s="25"/>
      <c r="E9" s="12">
        <f>B9*0.95</f>
        <v>394.25</v>
      </c>
      <c r="F9" s="52"/>
      <c r="G9" s="11"/>
      <c r="H9" s="27"/>
      <c r="I9" s="143"/>
      <c r="J9" s="25"/>
      <c r="K9" s="12">
        <f>B9*0.8</f>
        <v>332</v>
      </c>
      <c r="L9" s="52"/>
      <c r="M9" s="11"/>
      <c r="N9" s="27"/>
      <c r="O9" s="6"/>
      <c r="P9" s="25"/>
      <c r="Q9" s="26"/>
      <c r="R9" s="52"/>
      <c r="S9" s="11"/>
      <c r="T9" s="27"/>
      <c r="U9" s="130"/>
      <c r="V9" s="8"/>
    </row>
    <row r="10" spans="1:22" x14ac:dyDescent="0.3">
      <c r="A10" s="11" t="s">
        <v>20</v>
      </c>
      <c r="B10" s="12">
        <v>270</v>
      </c>
      <c r="C10" s="143"/>
      <c r="D10" s="25"/>
      <c r="E10" s="12">
        <f>B10*0.85</f>
        <v>229.5</v>
      </c>
      <c r="F10" s="52"/>
      <c r="G10" s="11"/>
      <c r="H10" s="27"/>
      <c r="I10" s="143"/>
      <c r="J10" s="25"/>
      <c r="K10" s="12">
        <f>B10*0.7</f>
        <v>189</v>
      </c>
      <c r="L10" s="52"/>
      <c r="M10" s="11"/>
      <c r="N10" s="27"/>
      <c r="O10" s="6"/>
      <c r="P10" s="25"/>
      <c r="Q10" s="26"/>
      <c r="R10" s="52"/>
      <c r="S10" s="11"/>
      <c r="T10" s="27"/>
      <c r="U10" s="130"/>
      <c r="V10" s="8"/>
    </row>
    <row r="11" spans="1:22" x14ac:dyDescent="0.3">
      <c r="A11" s="11"/>
      <c r="B11" s="12"/>
      <c r="C11" s="143"/>
      <c r="D11" s="25"/>
      <c r="E11" s="26"/>
      <c r="F11" s="52"/>
      <c r="G11" s="11"/>
      <c r="H11" s="27"/>
      <c r="I11" s="143"/>
      <c r="J11" s="25"/>
      <c r="K11" s="26"/>
      <c r="L11" s="52"/>
      <c r="M11" s="11"/>
      <c r="N11" s="27"/>
      <c r="O11" s="6"/>
      <c r="P11" s="25"/>
      <c r="Q11" s="26"/>
      <c r="R11" s="52"/>
      <c r="S11" s="11"/>
      <c r="T11" s="27"/>
      <c r="U11" s="130"/>
      <c r="V11" s="8"/>
    </row>
    <row r="12" spans="1:22" x14ac:dyDescent="0.3">
      <c r="A12" s="11"/>
      <c r="B12" s="12"/>
      <c r="C12" s="143"/>
      <c r="D12" s="25"/>
      <c r="E12" s="26"/>
      <c r="F12" s="52"/>
      <c r="G12" s="11"/>
      <c r="H12" s="27"/>
      <c r="I12" s="143"/>
      <c r="J12" s="25"/>
      <c r="K12" s="26"/>
      <c r="L12" s="52"/>
      <c r="M12" s="11"/>
      <c r="N12" s="27"/>
      <c r="O12" s="6"/>
      <c r="P12" s="25"/>
      <c r="Q12" s="26"/>
      <c r="R12" s="52"/>
      <c r="S12" s="11"/>
      <c r="T12" s="27"/>
      <c r="U12" s="130"/>
      <c r="V12" s="8"/>
    </row>
    <row r="13" spans="1:22" x14ac:dyDescent="0.3">
      <c r="A13" s="11"/>
      <c r="B13" s="12"/>
      <c r="C13" s="143"/>
      <c r="D13" s="25"/>
      <c r="E13" s="26"/>
      <c r="F13" s="52"/>
      <c r="G13" s="11"/>
      <c r="H13" s="27"/>
      <c r="I13" s="143"/>
      <c r="J13" s="25"/>
      <c r="K13" s="26"/>
      <c r="L13" s="52"/>
      <c r="M13" s="11"/>
      <c r="N13" s="27"/>
      <c r="O13" s="6"/>
      <c r="P13" s="25"/>
      <c r="Q13" s="26"/>
      <c r="R13" s="52"/>
      <c r="S13" s="11"/>
      <c r="T13" s="27"/>
      <c r="U13" s="130"/>
      <c r="V13" s="8"/>
    </row>
    <row r="14" spans="1:22" x14ac:dyDescent="0.3">
      <c r="A14" s="11"/>
      <c r="B14" s="12"/>
      <c r="C14" s="143"/>
      <c r="D14" s="25"/>
      <c r="E14" s="26"/>
      <c r="F14" s="52"/>
      <c r="G14" s="11"/>
      <c r="H14" s="27"/>
      <c r="I14" s="143"/>
      <c r="J14" s="25"/>
      <c r="K14" s="26"/>
      <c r="L14" s="52"/>
      <c r="M14" s="11"/>
      <c r="N14" s="27"/>
      <c r="O14" s="6"/>
      <c r="P14" s="25"/>
      <c r="Q14" s="26"/>
      <c r="R14" s="52"/>
      <c r="S14" s="11"/>
      <c r="T14" s="27"/>
      <c r="U14" s="130"/>
      <c r="V14" s="8"/>
    </row>
    <row r="15" spans="1:22" x14ac:dyDescent="0.3">
      <c r="A15" s="11"/>
      <c r="B15" s="12"/>
      <c r="C15" s="143"/>
      <c r="D15" s="25"/>
      <c r="E15" s="26"/>
      <c r="F15" s="52"/>
      <c r="G15" s="11"/>
      <c r="H15" s="27"/>
      <c r="I15" s="143"/>
      <c r="J15" s="25"/>
      <c r="K15" s="26"/>
      <c r="L15" s="52"/>
      <c r="M15" s="11"/>
      <c r="N15" s="27"/>
      <c r="O15" s="6"/>
      <c r="P15" s="25"/>
      <c r="Q15" s="26"/>
      <c r="R15" s="52"/>
      <c r="S15" s="11"/>
      <c r="T15" s="27"/>
      <c r="U15" s="130"/>
      <c r="V15" s="8"/>
    </row>
    <row r="16" spans="1:22" x14ac:dyDescent="0.3">
      <c r="A16" s="11"/>
      <c r="B16" s="12"/>
      <c r="C16" s="143"/>
      <c r="D16" s="25"/>
      <c r="E16" s="26"/>
      <c r="F16" s="52"/>
      <c r="G16" s="11"/>
      <c r="H16" s="27"/>
      <c r="I16" s="143"/>
      <c r="J16" s="25"/>
      <c r="K16" s="26"/>
      <c r="L16" s="52"/>
      <c r="M16" s="11"/>
      <c r="N16" s="27"/>
      <c r="O16" s="6"/>
      <c r="P16" s="25"/>
      <c r="Q16" s="26"/>
      <c r="R16" s="52"/>
      <c r="S16" s="11"/>
      <c r="T16" s="27"/>
      <c r="U16" s="130"/>
      <c r="V16" s="8"/>
    </row>
    <row r="17" spans="1:22" x14ac:dyDescent="0.3">
      <c r="A17" s="11"/>
      <c r="B17" s="12"/>
      <c r="C17" s="143"/>
      <c r="D17" s="25"/>
      <c r="E17" s="26"/>
      <c r="F17" s="52"/>
      <c r="G17" s="11"/>
      <c r="H17" s="27"/>
      <c r="I17" s="143"/>
      <c r="J17" s="25"/>
      <c r="K17" s="26"/>
      <c r="L17" s="52"/>
      <c r="M17" s="11"/>
      <c r="N17" s="27"/>
      <c r="O17" s="6"/>
      <c r="P17" s="25"/>
      <c r="Q17" s="26"/>
      <c r="R17" s="52"/>
      <c r="S17" s="11"/>
      <c r="T17" s="27"/>
      <c r="U17" s="130"/>
      <c r="V17" s="8"/>
    </row>
    <row r="18" spans="1:22" x14ac:dyDescent="0.3">
      <c r="A18" s="11"/>
      <c r="B18" s="12"/>
      <c r="C18" s="143"/>
      <c r="D18" s="25"/>
      <c r="E18" s="26"/>
      <c r="F18" s="52"/>
      <c r="G18" s="11"/>
      <c r="H18" s="27"/>
      <c r="I18" s="143"/>
      <c r="J18" s="25"/>
      <c r="K18" s="26"/>
      <c r="L18" s="52"/>
      <c r="M18" s="11"/>
      <c r="N18" s="27"/>
      <c r="O18" s="6"/>
      <c r="P18" s="25"/>
      <c r="Q18" s="26"/>
      <c r="R18" s="52"/>
      <c r="S18" s="11"/>
      <c r="T18" s="27"/>
      <c r="U18" s="130"/>
      <c r="V18" s="8"/>
    </row>
    <row r="19" spans="1:22" x14ac:dyDescent="0.3">
      <c r="A19" s="11"/>
      <c r="B19" s="12"/>
      <c r="C19" s="143"/>
      <c r="D19" s="25"/>
      <c r="E19" s="26"/>
      <c r="F19" s="52"/>
      <c r="G19" s="11"/>
      <c r="H19" s="27"/>
      <c r="I19" s="143"/>
      <c r="J19" s="25"/>
      <c r="K19" s="26"/>
      <c r="L19" s="52"/>
      <c r="M19" s="11"/>
      <c r="N19" s="27"/>
      <c r="O19" s="6"/>
      <c r="P19" s="25"/>
      <c r="Q19" s="26"/>
      <c r="R19" s="52"/>
      <c r="S19" s="11"/>
      <c r="T19" s="27"/>
      <c r="U19" s="130"/>
      <c r="V19" s="8"/>
    </row>
    <row r="20" spans="1:22" x14ac:dyDescent="0.3">
      <c r="A20" s="11"/>
      <c r="B20" s="12"/>
      <c r="C20" s="143"/>
      <c r="D20" s="25"/>
      <c r="E20" s="26"/>
      <c r="F20" s="52"/>
      <c r="G20" s="11"/>
      <c r="H20" s="27"/>
      <c r="I20" s="143"/>
      <c r="J20" s="25"/>
      <c r="K20" s="26"/>
      <c r="L20" s="52"/>
      <c r="M20" s="11"/>
      <c r="N20" s="27"/>
      <c r="O20" s="6"/>
      <c r="P20" s="25"/>
      <c r="Q20" s="26"/>
      <c r="R20" s="52"/>
      <c r="S20" s="11"/>
      <c r="T20" s="27"/>
      <c r="U20" s="130"/>
      <c r="V20" s="8"/>
    </row>
    <row r="21" spans="1:22" x14ac:dyDescent="0.3">
      <c r="A21" s="11"/>
      <c r="B21" s="12"/>
      <c r="C21" s="143"/>
      <c r="D21" s="25"/>
      <c r="E21" s="26"/>
      <c r="F21" s="52"/>
      <c r="G21" s="11"/>
      <c r="H21" s="27"/>
      <c r="I21" s="143"/>
      <c r="J21" s="25"/>
      <c r="K21" s="26"/>
      <c r="L21" s="52"/>
      <c r="M21" s="11"/>
      <c r="N21" s="27"/>
      <c r="O21" s="6"/>
      <c r="P21" s="25"/>
      <c r="Q21" s="26"/>
      <c r="R21" s="52"/>
      <c r="S21" s="11"/>
      <c r="T21" s="27"/>
      <c r="U21" s="130"/>
      <c r="V21" s="8"/>
    </row>
    <row r="22" spans="1:22" x14ac:dyDescent="0.3">
      <c r="A22" s="11"/>
      <c r="B22" s="12"/>
      <c r="C22" s="143"/>
      <c r="D22" s="25"/>
      <c r="E22" s="26"/>
      <c r="F22" s="52"/>
      <c r="G22" s="11"/>
      <c r="H22" s="27"/>
      <c r="I22" s="143"/>
      <c r="J22" s="25"/>
      <c r="K22" s="26"/>
      <c r="L22" s="52"/>
      <c r="M22" s="11"/>
      <c r="N22" s="27"/>
      <c r="O22" s="6"/>
      <c r="P22" s="25"/>
      <c r="Q22" s="26"/>
      <c r="R22" s="52"/>
      <c r="S22" s="11"/>
      <c r="T22" s="27"/>
      <c r="U22" s="130"/>
      <c r="V22" s="8"/>
    </row>
    <row r="23" spans="1:22" x14ac:dyDescent="0.3">
      <c r="A23" s="11"/>
      <c r="B23" s="12"/>
      <c r="C23" s="143"/>
      <c r="D23" s="25"/>
      <c r="E23" s="26"/>
      <c r="F23" s="52"/>
      <c r="G23" s="11"/>
      <c r="H23" s="27"/>
      <c r="I23" s="143"/>
      <c r="J23" s="25"/>
      <c r="K23" s="26"/>
      <c r="L23" s="52"/>
      <c r="M23" s="11"/>
      <c r="N23" s="27"/>
      <c r="O23" s="6"/>
      <c r="P23" s="25"/>
      <c r="Q23" s="26"/>
      <c r="R23" s="52"/>
      <c r="S23" s="11"/>
      <c r="T23" s="27"/>
      <c r="U23" s="130"/>
      <c r="V23" s="8"/>
    </row>
    <row r="24" spans="1:22" x14ac:dyDescent="0.3">
      <c r="A24" s="11"/>
      <c r="B24" s="12"/>
      <c r="C24" s="143"/>
      <c r="D24" s="25"/>
      <c r="E24" s="26"/>
      <c r="F24" s="52"/>
      <c r="G24" s="11"/>
      <c r="H24" s="27"/>
      <c r="I24" s="143"/>
      <c r="J24" s="25"/>
      <c r="K24" s="26"/>
      <c r="L24" s="52"/>
      <c r="M24" s="11"/>
      <c r="N24" s="27"/>
      <c r="O24" s="6"/>
      <c r="P24" s="25"/>
      <c r="Q24" s="26"/>
      <c r="R24" s="52"/>
      <c r="S24" s="11"/>
      <c r="T24" s="27"/>
      <c r="U24" s="130"/>
      <c r="V24" s="8"/>
    </row>
    <row r="25" spans="1:22" x14ac:dyDescent="0.3">
      <c r="A25" s="11"/>
      <c r="B25" s="12"/>
      <c r="C25" s="143"/>
      <c r="D25" s="25"/>
      <c r="E25" s="26"/>
      <c r="F25" s="52"/>
      <c r="G25" s="11"/>
      <c r="H25" s="27"/>
      <c r="I25" s="143"/>
      <c r="J25" s="25"/>
      <c r="K25" s="26"/>
      <c r="L25" s="52"/>
      <c r="M25" s="11"/>
      <c r="N25" s="27"/>
      <c r="O25" s="6"/>
      <c r="P25" s="25"/>
      <c r="Q25" s="26"/>
      <c r="R25" s="52"/>
      <c r="S25" s="11"/>
      <c r="T25" s="27"/>
      <c r="U25" s="130"/>
      <c r="V25" s="8"/>
    </row>
    <row r="26" spans="1:22" x14ac:dyDescent="0.3">
      <c r="A26" s="11"/>
      <c r="B26" s="12"/>
      <c r="C26" s="143"/>
      <c r="D26" s="25"/>
      <c r="E26" s="26"/>
      <c r="F26" s="52"/>
      <c r="G26" s="11"/>
      <c r="H26" s="27"/>
      <c r="I26" s="143"/>
      <c r="J26" s="25"/>
      <c r="K26" s="26"/>
      <c r="L26" s="52"/>
      <c r="M26" s="11"/>
      <c r="N26" s="27"/>
      <c r="O26" s="6"/>
      <c r="P26" s="25"/>
      <c r="Q26" s="26"/>
      <c r="R26" s="52"/>
      <c r="S26" s="11"/>
      <c r="T26" s="27"/>
      <c r="U26" s="130"/>
      <c r="V26" s="8"/>
    </row>
    <row r="27" spans="1:22" x14ac:dyDescent="0.3">
      <c r="A27" s="11"/>
      <c r="B27" s="12"/>
      <c r="C27" s="143"/>
      <c r="D27" s="25"/>
      <c r="E27" s="26"/>
      <c r="F27" s="52"/>
      <c r="G27" s="11"/>
      <c r="H27" s="27"/>
      <c r="I27" s="143"/>
      <c r="J27" s="25"/>
      <c r="K27" s="26"/>
      <c r="L27" s="52"/>
      <c r="M27" s="11"/>
      <c r="N27" s="27"/>
      <c r="O27" s="6"/>
      <c r="P27" s="25"/>
      <c r="Q27" s="26"/>
      <c r="R27" s="52"/>
      <c r="S27" s="11"/>
      <c r="T27" s="27"/>
      <c r="U27" s="130"/>
      <c r="V27" s="8"/>
    </row>
    <row r="28" spans="1:22" x14ac:dyDescent="0.3">
      <c r="A28" s="11"/>
      <c r="B28" s="12"/>
      <c r="C28" s="143"/>
      <c r="D28" s="25"/>
      <c r="E28" s="26"/>
      <c r="F28" s="52"/>
      <c r="G28" s="11"/>
      <c r="H28" s="27"/>
      <c r="I28" s="143"/>
      <c r="J28" s="25"/>
      <c r="K28" s="26"/>
      <c r="L28" s="52"/>
      <c r="M28" s="11"/>
      <c r="N28" s="27"/>
      <c r="O28" s="6"/>
      <c r="P28" s="25"/>
      <c r="Q28" s="26"/>
      <c r="R28" s="52"/>
      <c r="S28" s="11"/>
      <c r="T28" s="27"/>
      <c r="U28" s="130"/>
      <c r="V28" s="8"/>
    </row>
    <row r="29" spans="1:22" x14ac:dyDescent="0.3">
      <c r="A29" s="11"/>
      <c r="B29" s="12"/>
      <c r="C29" s="143"/>
      <c r="D29" s="25"/>
      <c r="E29" s="26"/>
      <c r="F29" s="52"/>
      <c r="G29" s="11"/>
      <c r="H29" s="27"/>
      <c r="I29" s="143"/>
      <c r="J29" s="25"/>
      <c r="K29" s="26"/>
      <c r="L29" s="52"/>
      <c r="M29" s="11"/>
      <c r="N29" s="27"/>
      <c r="O29" s="6"/>
      <c r="P29" s="25"/>
      <c r="Q29" s="26"/>
      <c r="R29" s="52"/>
      <c r="S29" s="11"/>
      <c r="T29" s="27"/>
      <c r="U29" s="130"/>
      <c r="V29" s="8"/>
    </row>
    <row r="30" spans="1:22" x14ac:dyDescent="0.3">
      <c r="A30" s="11"/>
      <c r="B30" s="12"/>
      <c r="C30" s="143"/>
      <c r="D30" s="25"/>
      <c r="E30" s="26"/>
      <c r="F30" s="52"/>
      <c r="G30" s="11"/>
      <c r="H30" s="27"/>
      <c r="I30" s="143"/>
      <c r="J30" s="25"/>
      <c r="K30" s="26"/>
      <c r="L30" s="52"/>
      <c r="M30" s="11"/>
      <c r="N30" s="27"/>
      <c r="O30" s="6"/>
      <c r="P30" s="25"/>
      <c r="Q30" s="26"/>
      <c r="R30" s="52"/>
      <c r="S30" s="11"/>
      <c r="T30" s="27"/>
      <c r="U30" s="130"/>
      <c r="V30" s="8"/>
    </row>
    <row r="31" spans="1:22" x14ac:dyDescent="0.3">
      <c r="A31" s="11"/>
      <c r="B31" s="12"/>
      <c r="C31" s="143"/>
      <c r="D31" s="25"/>
      <c r="E31" s="26"/>
      <c r="F31" s="52"/>
      <c r="G31" s="11"/>
      <c r="H31" s="27"/>
      <c r="I31" s="143"/>
      <c r="J31" s="25"/>
      <c r="K31" s="26"/>
      <c r="L31" s="52"/>
      <c r="M31" s="11"/>
      <c r="N31" s="27"/>
      <c r="O31" s="6"/>
      <c r="P31" s="25"/>
      <c r="Q31" s="26"/>
      <c r="R31" s="52"/>
      <c r="S31" s="11"/>
      <c r="T31" s="27"/>
      <c r="U31" s="130"/>
      <c r="V31" s="8"/>
    </row>
    <row r="32" spans="1:22" x14ac:dyDescent="0.3">
      <c r="A32" s="11"/>
      <c r="B32" s="12"/>
      <c r="C32" s="143"/>
      <c r="D32" s="25"/>
      <c r="E32" s="26"/>
      <c r="F32" s="52"/>
      <c r="G32" s="11"/>
      <c r="H32" s="27"/>
      <c r="I32" s="143"/>
      <c r="J32" s="25"/>
      <c r="K32" s="26"/>
      <c r="L32" s="52"/>
      <c r="M32" s="11"/>
      <c r="N32" s="27"/>
      <c r="O32" s="6"/>
      <c r="P32" s="25"/>
      <c r="Q32" s="26"/>
      <c r="R32" s="52"/>
      <c r="S32" s="11"/>
      <c r="T32" s="27"/>
      <c r="U32" s="130"/>
      <c r="V32" s="8"/>
    </row>
    <row r="33" spans="1:22" ht="15" thickBot="1" x14ac:dyDescent="0.35">
      <c r="A33" s="13"/>
      <c r="B33" s="14"/>
      <c r="C33" s="143"/>
      <c r="D33" s="28"/>
      <c r="E33" s="29"/>
      <c r="F33" s="53"/>
      <c r="G33" s="13"/>
      <c r="H33" s="30"/>
      <c r="I33" s="143"/>
      <c r="J33" s="28"/>
      <c r="K33" s="29"/>
      <c r="L33" s="53"/>
      <c r="M33" s="13"/>
      <c r="N33" s="30"/>
      <c r="O33" s="6"/>
      <c r="P33" s="28"/>
      <c r="Q33" s="29"/>
      <c r="R33" s="53"/>
      <c r="S33" s="13"/>
      <c r="T33" s="30"/>
      <c r="U33" s="130"/>
      <c r="V33" s="9"/>
    </row>
    <row r="34" spans="1:22" s="22" customFormat="1" ht="15" customHeight="1" thickBot="1" x14ac:dyDescent="0.25">
      <c r="A34" s="17" t="s">
        <v>21</v>
      </c>
      <c r="B34" s="18">
        <f>SUM(B5:B33)</f>
        <v>2385</v>
      </c>
      <c r="C34" s="144"/>
      <c r="D34" s="19">
        <f>SUM(D5:D33)</f>
        <v>0</v>
      </c>
      <c r="E34" s="19">
        <v>1975</v>
      </c>
      <c r="F34" s="54">
        <f>SUM(F5:F33)</f>
        <v>0</v>
      </c>
      <c r="G34" s="146"/>
      <c r="H34" s="147"/>
      <c r="I34" s="144"/>
      <c r="J34" s="19">
        <f>SUM(J5:J33)</f>
        <v>0</v>
      </c>
      <c r="K34" s="19">
        <v>1405</v>
      </c>
      <c r="L34" s="54">
        <f>SUM(L5:L33)</f>
        <v>0</v>
      </c>
      <c r="M34" s="146"/>
      <c r="N34" s="147"/>
      <c r="O34" s="20"/>
      <c r="P34" s="21">
        <f>SUM(P5:P33)</f>
        <v>0</v>
      </c>
      <c r="Q34" s="21">
        <f>SUM(Q5:Q33)</f>
        <v>0</v>
      </c>
      <c r="R34" s="54">
        <f>SUM(R5:R33)</f>
        <v>0</v>
      </c>
      <c r="S34" s="146"/>
      <c r="T34" s="147"/>
      <c r="U34" s="131"/>
      <c r="V34" s="10">
        <f>SUM(V5:V33)</f>
        <v>0</v>
      </c>
    </row>
    <row r="36" spans="1:22" x14ac:dyDescent="0.3">
      <c r="D36" s="195" t="s">
        <v>82</v>
      </c>
      <c r="E36" s="195"/>
      <c r="F36" s="195"/>
      <c r="J36" s="195" t="s">
        <v>82</v>
      </c>
      <c r="K36" s="195"/>
      <c r="L36" s="195"/>
    </row>
    <row r="37" spans="1:22" x14ac:dyDescent="0.3">
      <c r="A37" s="195" t="s">
        <v>86</v>
      </c>
      <c r="B37" s="31"/>
      <c r="D37" s="196" t="s">
        <v>83</v>
      </c>
      <c r="E37" s="196" t="s">
        <v>11</v>
      </c>
      <c r="F37" s="196" t="s">
        <v>12</v>
      </c>
      <c r="J37" s="196" t="s">
        <v>83</v>
      </c>
      <c r="K37" s="196" t="s">
        <v>11</v>
      </c>
      <c r="L37" s="196" t="s">
        <v>12</v>
      </c>
    </row>
    <row r="38" spans="1:22" x14ac:dyDescent="0.3">
      <c r="A38" s="197">
        <v>180</v>
      </c>
      <c r="D38" s="196">
        <f>$B$17*D35</f>
        <v>0</v>
      </c>
      <c r="E38" s="196">
        <f>A38*E34</f>
        <v>355500</v>
      </c>
      <c r="F38" s="196">
        <f>$B$17*F35</f>
        <v>0</v>
      </c>
      <c r="J38" s="196">
        <f>$B$17*J35</f>
        <v>0</v>
      </c>
      <c r="K38" s="196">
        <f>A38*K34</f>
        <v>252900</v>
      </c>
      <c r="L38" s="196">
        <f>$B$17*L35</f>
        <v>0</v>
      </c>
    </row>
    <row r="39" spans="1:22" x14ac:dyDescent="0.3">
      <c r="B39" s="31"/>
      <c r="D39" s="195" t="s">
        <v>50</v>
      </c>
      <c r="E39" s="195"/>
      <c r="F39" s="195"/>
      <c r="J39" s="195" t="s">
        <v>49</v>
      </c>
      <c r="K39" s="195"/>
      <c r="L39" s="195"/>
    </row>
    <row r="40" spans="1:22" x14ac:dyDescent="0.3">
      <c r="D40" s="31"/>
      <c r="E40" s="31"/>
      <c r="F40" s="31"/>
      <c r="G40" s="31"/>
      <c r="H40" s="31"/>
      <c r="I40" s="31"/>
      <c r="J40" s="31"/>
      <c r="K40" s="31"/>
      <c r="L40" s="31"/>
      <c r="M40" s="31"/>
    </row>
    <row r="41" spans="1:22" x14ac:dyDescent="0.3">
      <c r="D41" s="195" t="s">
        <v>84</v>
      </c>
      <c r="E41" s="195"/>
      <c r="F41" s="195"/>
      <c r="J41" s="195" t="s">
        <v>84</v>
      </c>
      <c r="K41" s="195"/>
      <c r="L41" s="195"/>
    </row>
    <row r="42" spans="1:22" x14ac:dyDescent="0.3">
      <c r="A42" s="195" t="s">
        <v>87</v>
      </c>
      <c r="D42" s="196" t="s">
        <v>83</v>
      </c>
      <c r="E42" s="196" t="s">
        <v>11</v>
      </c>
      <c r="F42" s="196" t="s">
        <v>12</v>
      </c>
      <c r="J42" s="196" t="s">
        <v>83</v>
      </c>
      <c r="K42" s="196" t="s">
        <v>11</v>
      </c>
      <c r="L42" s="196" t="s">
        <v>12</v>
      </c>
    </row>
    <row r="43" spans="1:22" x14ac:dyDescent="0.3">
      <c r="A43" s="197">
        <v>24</v>
      </c>
      <c r="D43" s="196">
        <v>0</v>
      </c>
      <c r="E43" s="196">
        <f>A43*402</f>
        <v>9648</v>
      </c>
      <c r="F43" s="196">
        <f>$B$17*F39</f>
        <v>0</v>
      </c>
      <c r="I43">
        <f>$B$17*I39</f>
        <v>0</v>
      </c>
      <c r="J43" s="196">
        <v>0</v>
      </c>
      <c r="K43" s="196">
        <f>A43*402</f>
        <v>9648</v>
      </c>
      <c r="L43" s="196">
        <f>$B$17*L39</f>
        <v>0</v>
      </c>
    </row>
    <row r="44" spans="1:22" x14ac:dyDescent="0.3">
      <c r="D44" s="195" t="s">
        <v>50</v>
      </c>
      <c r="E44" s="195"/>
      <c r="F44" s="195"/>
      <c r="J44" s="195" t="s">
        <v>49</v>
      </c>
      <c r="K44" s="195"/>
      <c r="L44" s="195"/>
    </row>
    <row r="46" spans="1:22" x14ac:dyDescent="0.3">
      <c r="A46" s="195" t="s">
        <v>85</v>
      </c>
      <c r="D46" s="195">
        <f>D38+D43</f>
        <v>0</v>
      </c>
      <c r="E46" s="195">
        <f>E38+E43</f>
        <v>365148</v>
      </c>
      <c r="F46" s="195">
        <f t="shared" ref="E46:F46" si="0">F38+F43</f>
        <v>0</v>
      </c>
      <c r="J46" s="195">
        <f>J38+J43</f>
        <v>0</v>
      </c>
      <c r="K46" s="195">
        <f>K38+K43</f>
        <v>262548</v>
      </c>
      <c r="L46" s="195">
        <f>L38+L43</f>
        <v>0</v>
      </c>
    </row>
  </sheetData>
  <mergeCells count="16">
    <mergeCell ref="S3:T3"/>
    <mergeCell ref="V3:V4"/>
    <mergeCell ref="U4:U34"/>
    <mergeCell ref="A1:V2"/>
    <mergeCell ref="A3:A4"/>
    <mergeCell ref="B3:B4"/>
    <mergeCell ref="C3:C34"/>
    <mergeCell ref="D3:F3"/>
    <mergeCell ref="G3:H3"/>
    <mergeCell ref="S34:T34"/>
    <mergeCell ref="I3:I34"/>
    <mergeCell ref="J3:L3"/>
    <mergeCell ref="M3:N3"/>
    <mergeCell ref="P3:R3"/>
    <mergeCell ref="G34:H34"/>
    <mergeCell ref="M34:N34"/>
  </mergeCells>
  <pageMargins left="0.38" right="0.28000000000000003" top="0.27" bottom="0.17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H29"/>
  <sheetViews>
    <sheetView workbookViewId="0">
      <selection activeCell="N14" sqref="N14"/>
    </sheetView>
  </sheetViews>
  <sheetFormatPr defaultRowHeight="14.4" x14ac:dyDescent="0.3"/>
  <cols>
    <col min="1" max="1" width="38.6640625" customWidth="1"/>
    <col min="2" max="2" width="12.6640625" customWidth="1"/>
    <col min="3" max="3" width="1" customWidth="1"/>
    <col min="4" max="4" width="15.6640625" customWidth="1"/>
    <col min="5" max="5" width="1" customWidth="1"/>
    <col min="6" max="6" width="15.6640625" customWidth="1"/>
    <col min="7" max="7" width="1" customWidth="1"/>
    <col min="8" max="8" width="15.6640625" customWidth="1"/>
  </cols>
  <sheetData>
    <row r="1" spans="1:8" ht="35.4" customHeight="1" x14ac:dyDescent="0.3">
      <c r="A1" s="132" t="s">
        <v>22</v>
      </c>
      <c r="B1" s="133"/>
      <c r="C1" s="133"/>
      <c r="D1" s="133"/>
      <c r="E1" s="133"/>
      <c r="F1" s="133"/>
      <c r="G1" s="133"/>
      <c r="H1" s="134"/>
    </row>
    <row r="2" spans="1:8" ht="18.600000000000001" customHeight="1" thickBot="1" x14ac:dyDescent="0.35">
      <c r="A2" s="135"/>
      <c r="B2" s="136"/>
      <c r="C2" s="136"/>
      <c r="D2" s="136"/>
      <c r="E2" s="136"/>
      <c r="F2" s="136"/>
      <c r="G2" s="136"/>
      <c r="H2" s="137"/>
    </row>
    <row r="3" spans="1:8" s="57" customFormat="1" ht="28.2" thickBot="1" x14ac:dyDescent="0.35">
      <c r="A3" s="58" t="s">
        <v>1</v>
      </c>
      <c r="B3" s="59" t="s">
        <v>2</v>
      </c>
      <c r="C3" s="154"/>
      <c r="D3" s="61" t="s">
        <v>3</v>
      </c>
      <c r="E3" s="62"/>
      <c r="F3" s="61" t="s">
        <v>23</v>
      </c>
      <c r="G3" s="56"/>
      <c r="H3" s="61" t="s">
        <v>24</v>
      </c>
    </row>
    <row r="4" spans="1:8" ht="17.399999999999999" customHeight="1" x14ac:dyDescent="0.3">
      <c r="A4" s="11" t="s">
        <v>15</v>
      </c>
      <c r="B4" s="32"/>
      <c r="C4" s="155"/>
      <c r="D4" s="33">
        <f>B4*0.5</f>
        <v>0</v>
      </c>
      <c r="E4" s="60"/>
      <c r="F4" s="33">
        <f>B4*0.5</f>
        <v>0</v>
      </c>
      <c r="G4" s="34"/>
      <c r="H4" s="69"/>
    </row>
    <row r="5" spans="1:8" ht="17.399999999999999" customHeight="1" x14ac:dyDescent="0.3">
      <c r="A5" s="11" t="s">
        <v>16</v>
      </c>
      <c r="B5" s="35"/>
      <c r="C5" s="155"/>
      <c r="D5" s="33">
        <f t="shared" ref="D5:D9" si="0">B5*0.5</f>
        <v>0</v>
      </c>
      <c r="E5" s="60"/>
      <c r="F5" s="33">
        <f t="shared" ref="F5:F9" si="1">B5*0.5</f>
        <v>0</v>
      </c>
      <c r="G5" s="34"/>
      <c r="H5" s="70"/>
    </row>
    <row r="6" spans="1:8" ht="17.399999999999999" customHeight="1" x14ac:dyDescent="0.3">
      <c r="A6" s="11" t="s">
        <v>17</v>
      </c>
      <c r="B6" s="35"/>
      <c r="C6" s="155"/>
      <c r="D6" s="33">
        <f t="shared" si="0"/>
        <v>0</v>
      </c>
      <c r="E6" s="60"/>
      <c r="F6" s="33">
        <f t="shared" si="1"/>
        <v>0</v>
      </c>
      <c r="G6" s="34"/>
      <c r="H6" s="70"/>
    </row>
    <row r="7" spans="1:8" ht="17.399999999999999" customHeight="1" x14ac:dyDescent="0.3">
      <c r="A7" s="11" t="s">
        <v>18</v>
      </c>
      <c r="B7" s="35"/>
      <c r="C7" s="155"/>
      <c r="D7" s="33">
        <f t="shared" si="0"/>
        <v>0</v>
      </c>
      <c r="E7" s="60"/>
      <c r="F7" s="33">
        <f t="shared" si="1"/>
        <v>0</v>
      </c>
      <c r="G7" s="34"/>
      <c r="H7" s="70"/>
    </row>
    <row r="8" spans="1:8" ht="17.399999999999999" customHeight="1" x14ac:dyDescent="0.3">
      <c r="A8" s="11" t="s">
        <v>19</v>
      </c>
      <c r="B8" s="35"/>
      <c r="C8" s="155"/>
      <c r="D8" s="33">
        <f t="shared" si="0"/>
        <v>0</v>
      </c>
      <c r="E8" s="60"/>
      <c r="F8" s="33">
        <f t="shared" si="1"/>
        <v>0</v>
      </c>
      <c r="G8" s="34"/>
      <c r="H8" s="70"/>
    </row>
    <row r="9" spans="1:8" ht="17.399999999999999" customHeight="1" x14ac:dyDescent="0.3">
      <c r="A9" s="11" t="s">
        <v>20</v>
      </c>
      <c r="B9" s="35"/>
      <c r="C9" s="155"/>
      <c r="D9" s="33">
        <f t="shared" si="0"/>
        <v>0</v>
      </c>
      <c r="E9" s="60"/>
      <c r="F9" s="33">
        <f t="shared" si="1"/>
        <v>0</v>
      </c>
      <c r="G9" s="34"/>
      <c r="H9" s="70"/>
    </row>
    <row r="10" spans="1:8" ht="17.399999999999999" customHeight="1" x14ac:dyDescent="0.3">
      <c r="A10" s="15"/>
      <c r="B10" s="35"/>
      <c r="C10" s="155"/>
      <c r="D10" s="36"/>
      <c r="E10" s="60"/>
      <c r="F10" s="36"/>
      <c r="G10" s="34"/>
      <c r="H10" s="70"/>
    </row>
    <row r="11" spans="1:8" ht="17.399999999999999" customHeight="1" x14ac:dyDescent="0.3">
      <c r="A11" s="15"/>
      <c r="B11" s="35"/>
      <c r="C11" s="155"/>
      <c r="D11" s="36"/>
      <c r="E11" s="60"/>
      <c r="F11" s="36"/>
      <c r="G11" s="34"/>
      <c r="H11" s="70"/>
    </row>
    <row r="12" spans="1:8" ht="17.399999999999999" customHeight="1" x14ac:dyDescent="0.3">
      <c r="A12" s="15"/>
      <c r="B12" s="35"/>
      <c r="C12" s="155"/>
      <c r="D12" s="36"/>
      <c r="E12" s="60"/>
      <c r="F12" s="36"/>
      <c r="G12" s="34"/>
      <c r="H12" s="70"/>
    </row>
    <row r="13" spans="1:8" ht="17.399999999999999" customHeight="1" x14ac:dyDescent="0.3">
      <c r="A13" s="15"/>
      <c r="B13" s="35"/>
      <c r="C13" s="155"/>
      <c r="D13" s="36"/>
      <c r="E13" s="60"/>
      <c r="F13" s="36"/>
      <c r="G13" s="34"/>
      <c r="H13" s="70"/>
    </row>
    <row r="14" spans="1:8" ht="17.399999999999999" customHeight="1" x14ac:dyDescent="0.3">
      <c r="A14" s="15"/>
      <c r="B14" s="35"/>
      <c r="C14" s="155"/>
      <c r="D14" s="36"/>
      <c r="E14" s="60"/>
      <c r="F14" s="36"/>
      <c r="G14" s="34"/>
      <c r="H14" s="70"/>
    </row>
    <row r="15" spans="1:8" ht="17.399999999999999" customHeight="1" x14ac:dyDescent="0.3">
      <c r="A15" s="15"/>
      <c r="B15" s="35"/>
      <c r="C15" s="155"/>
      <c r="D15" s="36"/>
      <c r="E15" s="60"/>
      <c r="F15" s="36"/>
      <c r="G15" s="34"/>
      <c r="H15" s="70"/>
    </row>
    <row r="16" spans="1:8" ht="17.399999999999999" customHeight="1" x14ac:dyDescent="0.3">
      <c r="A16" s="15"/>
      <c r="B16" s="35"/>
      <c r="C16" s="155"/>
      <c r="D16" s="36"/>
      <c r="E16" s="60"/>
      <c r="F16" s="36"/>
      <c r="G16" s="34"/>
      <c r="H16" s="70"/>
    </row>
    <row r="17" spans="1:8" ht="17.399999999999999" customHeight="1" x14ac:dyDescent="0.3">
      <c r="A17" s="15"/>
      <c r="B17" s="35"/>
      <c r="C17" s="155"/>
      <c r="D17" s="36"/>
      <c r="E17" s="60"/>
      <c r="F17" s="36"/>
      <c r="G17" s="34"/>
      <c r="H17" s="70"/>
    </row>
    <row r="18" spans="1:8" ht="17.399999999999999" customHeight="1" x14ac:dyDescent="0.3">
      <c r="A18" s="15"/>
      <c r="B18" s="35"/>
      <c r="C18" s="155"/>
      <c r="D18" s="36"/>
      <c r="E18" s="60"/>
      <c r="F18" s="36"/>
      <c r="G18" s="34"/>
      <c r="H18" s="70"/>
    </row>
    <row r="19" spans="1:8" ht="17.399999999999999" customHeight="1" x14ac:dyDescent="0.3">
      <c r="A19" s="15"/>
      <c r="B19" s="35"/>
      <c r="C19" s="155"/>
      <c r="D19" s="36"/>
      <c r="E19" s="60"/>
      <c r="F19" s="36"/>
      <c r="G19" s="34"/>
      <c r="H19" s="70"/>
    </row>
    <row r="20" spans="1:8" ht="17.399999999999999" customHeight="1" x14ac:dyDescent="0.3">
      <c r="A20" s="15"/>
      <c r="B20" s="35"/>
      <c r="C20" s="155"/>
      <c r="D20" s="36"/>
      <c r="E20" s="60"/>
      <c r="F20" s="36"/>
      <c r="G20" s="34"/>
      <c r="H20" s="70"/>
    </row>
    <row r="21" spans="1:8" ht="17.399999999999999" customHeight="1" x14ac:dyDescent="0.3">
      <c r="A21" s="15"/>
      <c r="B21" s="35"/>
      <c r="C21" s="155"/>
      <c r="D21" s="36"/>
      <c r="E21" s="60"/>
      <c r="F21" s="36"/>
      <c r="G21" s="34"/>
      <c r="H21" s="70"/>
    </row>
    <row r="22" spans="1:8" ht="17.399999999999999" customHeight="1" x14ac:dyDescent="0.3">
      <c r="A22" s="15"/>
      <c r="B22" s="35"/>
      <c r="C22" s="155"/>
      <c r="D22" s="36"/>
      <c r="E22" s="60"/>
      <c r="F22" s="36"/>
      <c r="G22" s="34"/>
      <c r="H22" s="70"/>
    </row>
    <row r="23" spans="1:8" ht="17.399999999999999" customHeight="1" x14ac:dyDescent="0.3">
      <c r="A23" s="15"/>
      <c r="B23" s="35"/>
      <c r="C23" s="155"/>
      <c r="D23" s="36"/>
      <c r="E23" s="60"/>
      <c r="F23" s="36"/>
      <c r="G23" s="34"/>
      <c r="H23" s="70"/>
    </row>
    <row r="24" spans="1:8" ht="17.399999999999999" customHeight="1" x14ac:dyDescent="0.3">
      <c r="A24" s="15"/>
      <c r="B24" s="35"/>
      <c r="C24" s="155"/>
      <c r="D24" s="36"/>
      <c r="E24" s="60"/>
      <c r="F24" s="36"/>
      <c r="G24" s="34"/>
      <c r="H24" s="70"/>
    </row>
    <row r="25" spans="1:8" ht="17.399999999999999" customHeight="1" x14ac:dyDescent="0.3">
      <c r="A25" s="15"/>
      <c r="B25" s="35"/>
      <c r="C25" s="155"/>
      <c r="D25" s="36"/>
      <c r="E25" s="60"/>
      <c r="F25" s="36"/>
      <c r="G25" s="34"/>
      <c r="H25" s="70"/>
    </row>
    <row r="26" spans="1:8" ht="17.399999999999999" customHeight="1" x14ac:dyDescent="0.3">
      <c r="A26" s="15"/>
      <c r="B26" s="35"/>
      <c r="C26" s="155"/>
      <c r="D26" s="36"/>
      <c r="E26" s="60"/>
      <c r="F26" s="36"/>
      <c r="G26" s="34"/>
      <c r="H26" s="70"/>
    </row>
    <row r="27" spans="1:8" ht="17.399999999999999" customHeight="1" thickBot="1" x14ac:dyDescent="0.35">
      <c r="A27" s="37"/>
      <c r="B27" s="38"/>
      <c r="C27" s="155"/>
      <c r="D27" s="39"/>
      <c r="E27" s="60"/>
      <c r="F27" s="36"/>
      <c r="G27" s="34"/>
      <c r="H27" s="70"/>
    </row>
    <row r="28" spans="1:8" ht="17.399999999999999" customHeight="1" thickBot="1" x14ac:dyDescent="0.35">
      <c r="A28" s="63" t="s">
        <v>21</v>
      </c>
      <c r="B28" s="64">
        <f>SUM(B4:B27)</f>
        <v>0</v>
      </c>
      <c r="C28" s="156"/>
      <c r="D28" s="65">
        <f>SUM(D4:D27)</f>
        <v>0</v>
      </c>
      <c r="E28" s="66"/>
      <c r="F28" s="65">
        <f>SUM(F4:F27)</f>
        <v>0</v>
      </c>
      <c r="G28" s="67"/>
      <c r="H28" s="68">
        <f>SUM(H4:H27)</f>
        <v>0</v>
      </c>
    </row>
    <row r="29" spans="1:8" x14ac:dyDescent="0.3">
      <c r="A29" t="s">
        <v>25</v>
      </c>
    </row>
  </sheetData>
  <mergeCells count="2">
    <mergeCell ref="C3:C28"/>
    <mergeCell ref="A1:H2"/>
  </mergeCells>
  <pageMargins left="0.3" right="0.19" top="0.35" bottom="0.3" header="0.3" footer="0.3"/>
  <pageSetup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G22"/>
  <sheetViews>
    <sheetView workbookViewId="0">
      <selection activeCell="B13" sqref="B13"/>
    </sheetView>
  </sheetViews>
  <sheetFormatPr defaultRowHeight="14.4" x14ac:dyDescent="0.3"/>
  <cols>
    <col min="1" max="1" width="28.109375" customWidth="1"/>
    <col min="2" max="2" width="34.6640625" customWidth="1"/>
    <col min="3" max="3" width="10.6640625" style="31" customWidth="1"/>
    <col min="4" max="4" width="9.5546875" style="31" customWidth="1"/>
    <col min="5" max="5" width="10.6640625" style="31" customWidth="1"/>
    <col min="6" max="6" width="13.33203125" style="31" customWidth="1"/>
    <col min="7" max="7" width="15.109375" style="31" customWidth="1"/>
    <col min="8" max="8" width="10.33203125" customWidth="1"/>
  </cols>
  <sheetData>
    <row r="1" spans="1:7" s="41" customFormat="1" ht="40.950000000000003" customHeight="1" thickBot="1" x14ac:dyDescent="0.45">
      <c r="A1" s="157" t="s">
        <v>26</v>
      </c>
      <c r="B1" s="158"/>
      <c r="C1" s="158"/>
      <c r="D1" s="158"/>
      <c r="E1" s="158"/>
      <c r="F1" s="158"/>
      <c r="G1" s="159"/>
    </row>
    <row r="2" spans="1:7" s="40" customFormat="1" ht="44.4" customHeight="1" x14ac:dyDescent="0.3">
      <c r="A2" s="80" t="s">
        <v>27</v>
      </c>
      <c r="B2" s="81" t="s">
        <v>28</v>
      </c>
      <c r="C2" s="81" t="s">
        <v>29</v>
      </c>
      <c r="D2" s="81" t="s">
        <v>30</v>
      </c>
      <c r="E2" s="81" t="s">
        <v>31</v>
      </c>
      <c r="F2" s="81" t="s">
        <v>32</v>
      </c>
      <c r="G2" s="82" t="s">
        <v>33</v>
      </c>
    </row>
    <row r="3" spans="1:7" s="16" customFormat="1" ht="19.2" customHeight="1" x14ac:dyDescent="0.3">
      <c r="A3" s="83" t="s">
        <v>34</v>
      </c>
      <c r="B3" s="84" t="s">
        <v>35</v>
      </c>
      <c r="C3" s="85">
        <v>12</v>
      </c>
      <c r="D3" s="85">
        <v>6</v>
      </c>
      <c r="E3" s="85">
        <v>180</v>
      </c>
      <c r="F3" s="42">
        <f>C3*D3*E3</f>
        <v>12960</v>
      </c>
      <c r="G3" s="86"/>
    </row>
    <row r="4" spans="1:7" s="16" customFormat="1" ht="19.2" customHeight="1" x14ac:dyDescent="0.3">
      <c r="A4" s="83" t="s">
        <v>34</v>
      </c>
      <c r="B4" s="84" t="s">
        <v>36</v>
      </c>
      <c r="C4" s="85">
        <v>12</v>
      </c>
      <c r="D4" s="85">
        <v>6</v>
      </c>
      <c r="E4" s="85">
        <v>180</v>
      </c>
      <c r="F4" s="42">
        <f t="shared" ref="F4:F21" si="0">C4*D4*E4</f>
        <v>12960</v>
      </c>
      <c r="G4" s="86"/>
    </row>
    <row r="5" spans="1:7" s="16" customFormat="1" ht="19.2" customHeight="1" x14ac:dyDescent="0.3">
      <c r="A5" s="83" t="s">
        <v>37</v>
      </c>
      <c r="B5" s="84" t="s">
        <v>35</v>
      </c>
      <c r="C5" s="85">
        <v>12</v>
      </c>
      <c r="D5" s="85">
        <v>7</v>
      </c>
      <c r="E5" s="85">
        <v>180</v>
      </c>
      <c r="F5" s="42">
        <f t="shared" si="0"/>
        <v>15120</v>
      </c>
      <c r="G5" s="86"/>
    </row>
    <row r="6" spans="1:7" s="16" customFormat="1" ht="19.2" customHeight="1" x14ac:dyDescent="0.3">
      <c r="A6" s="83" t="s">
        <v>37</v>
      </c>
      <c r="B6" s="84" t="s">
        <v>36</v>
      </c>
      <c r="C6" s="85">
        <v>12</v>
      </c>
      <c r="D6" s="85">
        <v>7</v>
      </c>
      <c r="E6" s="85">
        <v>180</v>
      </c>
      <c r="F6" s="42">
        <f t="shared" si="0"/>
        <v>15120</v>
      </c>
      <c r="G6" s="86"/>
    </row>
    <row r="7" spans="1:7" s="16" customFormat="1" ht="19.2" customHeight="1" x14ac:dyDescent="0.3">
      <c r="A7" s="83" t="s">
        <v>37</v>
      </c>
      <c r="B7" s="84" t="s">
        <v>36</v>
      </c>
      <c r="C7" s="85">
        <v>12</v>
      </c>
      <c r="D7" s="85">
        <v>7</v>
      </c>
      <c r="E7" s="85">
        <v>180</v>
      </c>
      <c r="F7" s="42">
        <f t="shared" ref="F7:F9" si="1">C7*D7*E7</f>
        <v>15120</v>
      </c>
      <c r="G7" s="86"/>
    </row>
    <row r="8" spans="1:7" s="16" customFormat="1" ht="19.2" customHeight="1" x14ac:dyDescent="0.3">
      <c r="A8" s="83" t="s">
        <v>37</v>
      </c>
      <c r="B8" s="84" t="s">
        <v>36</v>
      </c>
      <c r="C8" s="85">
        <v>12</v>
      </c>
      <c r="D8" s="85">
        <v>5</v>
      </c>
      <c r="E8" s="85">
        <v>180</v>
      </c>
      <c r="F8" s="42">
        <f t="shared" si="1"/>
        <v>10800</v>
      </c>
      <c r="G8" s="86"/>
    </row>
    <row r="9" spans="1:7" s="16" customFormat="1" ht="19.2" customHeight="1" x14ac:dyDescent="0.3">
      <c r="A9" s="83" t="s">
        <v>37</v>
      </c>
      <c r="B9" s="84" t="s">
        <v>36</v>
      </c>
      <c r="C9" s="85">
        <v>12</v>
      </c>
      <c r="D9" s="85">
        <v>5</v>
      </c>
      <c r="E9" s="85">
        <v>180</v>
      </c>
      <c r="F9" s="42">
        <f t="shared" si="1"/>
        <v>10800</v>
      </c>
      <c r="G9" s="86"/>
    </row>
    <row r="10" spans="1:7" s="16" customFormat="1" ht="19.2" customHeight="1" x14ac:dyDescent="0.3">
      <c r="A10" s="83" t="s">
        <v>38</v>
      </c>
      <c r="B10" s="84" t="s">
        <v>35</v>
      </c>
      <c r="C10" s="85">
        <v>12</v>
      </c>
      <c r="D10" s="85">
        <v>7</v>
      </c>
      <c r="E10" s="85">
        <v>180</v>
      </c>
      <c r="F10" s="42">
        <f t="shared" si="0"/>
        <v>15120</v>
      </c>
      <c r="G10" s="86"/>
    </row>
    <row r="11" spans="1:7" s="16" customFormat="1" ht="19.2" customHeight="1" x14ac:dyDescent="0.3">
      <c r="A11" s="83" t="s">
        <v>38</v>
      </c>
      <c r="B11" s="84" t="s">
        <v>36</v>
      </c>
      <c r="C11" s="85">
        <v>12</v>
      </c>
      <c r="D11" s="85">
        <v>7</v>
      </c>
      <c r="E11" s="85">
        <v>180</v>
      </c>
      <c r="F11" s="42">
        <f t="shared" si="0"/>
        <v>15120</v>
      </c>
      <c r="G11" s="86"/>
    </row>
    <row r="12" spans="1:7" s="16" customFormat="1" ht="19.2" customHeight="1" x14ac:dyDescent="0.3">
      <c r="A12" s="83" t="s">
        <v>39</v>
      </c>
      <c r="B12" s="84" t="s">
        <v>35</v>
      </c>
      <c r="C12" s="85">
        <v>12</v>
      </c>
      <c r="D12" s="85">
        <v>7</v>
      </c>
      <c r="E12" s="85">
        <v>180</v>
      </c>
      <c r="F12" s="42">
        <f t="shared" si="0"/>
        <v>15120</v>
      </c>
      <c r="G12" s="86"/>
    </row>
    <row r="13" spans="1:7" s="16" customFormat="1" ht="19.2" customHeight="1" x14ac:dyDescent="0.3">
      <c r="A13" s="83" t="s">
        <v>39</v>
      </c>
      <c r="B13" s="84" t="s">
        <v>36</v>
      </c>
      <c r="C13" s="85">
        <v>12</v>
      </c>
      <c r="D13" s="85">
        <v>7</v>
      </c>
      <c r="E13" s="85">
        <v>180</v>
      </c>
      <c r="F13" s="42">
        <f t="shared" si="0"/>
        <v>15120</v>
      </c>
      <c r="G13" s="86"/>
    </row>
    <row r="14" spans="1:7" s="16" customFormat="1" ht="19.2" customHeight="1" x14ac:dyDescent="0.3">
      <c r="A14" s="83" t="s">
        <v>40</v>
      </c>
      <c r="B14" s="84" t="s">
        <v>35</v>
      </c>
      <c r="C14" s="85">
        <v>12</v>
      </c>
      <c r="D14" s="85">
        <v>7</v>
      </c>
      <c r="E14" s="85">
        <v>180</v>
      </c>
      <c r="F14" s="42">
        <f t="shared" si="0"/>
        <v>15120</v>
      </c>
      <c r="G14" s="86"/>
    </row>
    <row r="15" spans="1:7" s="16" customFormat="1" ht="19.2" customHeight="1" x14ac:dyDescent="0.3">
      <c r="A15" s="83" t="s">
        <v>40</v>
      </c>
      <c r="B15" s="84" t="s">
        <v>36</v>
      </c>
      <c r="C15" s="85">
        <v>12</v>
      </c>
      <c r="D15" s="85">
        <v>7</v>
      </c>
      <c r="E15" s="85">
        <v>180</v>
      </c>
      <c r="F15" s="42">
        <f t="shared" si="0"/>
        <v>15120</v>
      </c>
      <c r="G15" s="86"/>
    </row>
    <row r="16" spans="1:7" s="16" customFormat="1" ht="19.2" customHeight="1" x14ac:dyDescent="0.3">
      <c r="A16" s="83" t="s">
        <v>17</v>
      </c>
      <c r="B16" s="84" t="s">
        <v>35</v>
      </c>
      <c r="C16" s="85">
        <v>12</v>
      </c>
      <c r="D16" s="85">
        <v>7</v>
      </c>
      <c r="E16" s="85">
        <v>180</v>
      </c>
      <c r="F16" s="42">
        <f t="shared" ref="F16" si="2">C16*D16*E16</f>
        <v>15120</v>
      </c>
      <c r="G16" s="86"/>
    </row>
    <row r="17" spans="1:7" s="16" customFormat="1" ht="19.2" customHeight="1" x14ac:dyDescent="0.3">
      <c r="A17" s="83"/>
      <c r="B17" s="84"/>
      <c r="C17" s="85"/>
      <c r="D17" s="85"/>
      <c r="E17" s="85"/>
      <c r="F17" s="42"/>
      <c r="G17" s="86"/>
    </row>
    <row r="18" spans="1:7" s="16" customFormat="1" ht="19.2" customHeight="1" x14ac:dyDescent="0.25">
      <c r="A18" s="76"/>
      <c r="B18" s="76"/>
      <c r="C18" s="77"/>
      <c r="D18" s="77"/>
      <c r="E18" s="77"/>
      <c r="F18" s="42">
        <f t="shared" si="0"/>
        <v>0</v>
      </c>
      <c r="G18" s="86"/>
    </row>
    <row r="19" spans="1:7" s="16" customFormat="1" ht="19.2" customHeight="1" x14ac:dyDescent="0.25">
      <c r="A19" s="76"/>
      <c r="B19" s="76"/>
      <c r="C19" s="77"/>
      <c r="D19" s="77"/>
      <c r="E19" s="77"/>
      <c r="F19" s="42">
        <f t="shared" si="0"/>
        <v>0</v>
      </c>
      <c r="G19" s="86"/>
    </row>
    <row r="20" spans="1:7" s="16" customFormat="1" ht="19.2" customHeight="1" x14ac:dyDescent="0.25">
      <c r="A20" s="76"/>
      <c r="B20" s="76"/>
      <c r="C20" s="77"/>
      <c r="D20" s="77"/>
      <c r="E20" s="77"/>
      <c r="F20" s="42">
        <f t="shared" si="0"/>
        <v>0</v>
      </c>
      <c r="G20" s="86"/>
    </row>
    <row r="21" spans="1:7" s="16" customFormat="1" ht="19.2" customHeight="1" x14ac:dyDescent="0.25">
      <c r="A21" s="76"/>
      <c r="B21" s="76"/>
      <c r="C21" s="77"/>
      <c r="D21" s="77"/>
      <c r="E21" s="77"/>
      <c r="F21" s="42">
        <f t="shared" si="0"/>
        <v>0</v>
      </c>
      <c r="G21" s="86"/>
    </row>
    <row r="22" spans="1:7" ht="19.2" customHeight="1" thickBot="1" x14ac:dyDescent="0.35">
      <c r="A22" s="71"/>
      <c r="B22" s="72"/>
      <c r="C22" s="73"/>
      <c r="D22" s="73"/>
      <c r="E22" s="73"/>
      <c r="F22" s="74">
        <f>SUM(F3:F21)</f>
        <v>198720</v>
      </c>
      <c r="G22" s="75"/>
    </row>
  </sheetData>
  <mergeCells count="1">
    <mergeCell ref="A1:G1"/>
  </mergeCells>
  <pageMargins left="0.26" right="0.18" top="0.44" bottom="0.49" header="0.3" footer="0.3"/>
  <pageSetup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S27"/>
  <sheetViews>
    <sheetView topLeftCell="B1" workbookViewId="0">
      <selection activeCell="N13" sqref="N13"/>
    </sheetView>
  </sheetViews>
  <sheetFormatPr defaultColWidth="8.88671875" defaultRowHeight="14.4" x14ac:dyDescent="0.3"/>
  <cols>
    <col min="1" max="1" width="29.88671875" style="43" customWidth="1"/>
    <col min="2" max="2" width="39.44140625" style="43" customWidth="1"/>
    <col min="3" max="3" width="6.6640625" style="48" customWidth="1"/>
    <col min="4" max="4" width="10.33203125" style="47" customWidth="1"/>
    <col min="5" max="5" width="7.33203125" style="47" customWidth="1"/>
    <col min="6" max="6" width="12" style="47" customWidth="1"/>
    <col min="7" max="7" width="14.44140625" style="47" customWidth="1"/>
    <col min="8" max="8" width="8.88671875" style="47" customWidth="1"/>
    <col min="9" max="16" width="5.88671875" style="47" customWidth="1"/>
    <col min="17" max="17" width="6.6640625" style="47" customWidth="1"/>
    <col min="18" max="18" width="8.33203125" style="47" customWidth="1"/>
    <col min="19" max="19" width="8.109375" style="47" customWidth="1"/>
    <col min="20" max="16384" width="8.88671875" style="43"/>
  </cols>
  <sheetData>
    <row r="1" spans="1:19" ht="35.4" customHeight="1" thickBot="1" x14ac:dyDescent="0.35">
      <c r="A1" s="167" t="s">
        <v>41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9"/>
    </row>
    <row r="2" spans="1:19" s="44" customFormat="1" thickBot="1" x14ac:dyDescent="0.35">
      <c r="A2" s="162" t="s">
        <v>1</v>
      </c>
      <c r="B2" s="163" t="s">
        <v>42</v>
      </c>
      <c r="C2" s="174" t="s">
        <v>43</v>
      </c>
      <c r="D2" s="177" t="s">
        <v>44</v>
      </c>
      <c r="E2" s="180" t="s">
        <v>45</v>
      </c>
      <c r="F2" s="183" t="s">
        <v>46</v>
      </c>
      <c r="G2" s="184"/>
      <c r="H2" s="185"/>
      <c r="I2" s="189" t="s">
        <v>47</v>
      </c>
      <c r="J2" s="190"/>
      <c r="K2" s="190"/>
      <c r="L2" s="190"/>
      <c r="M2" s="190"/>
      <c r="N2" s="190"/>
      <c r="O2" s="190"/>
      <c r="P2" s="190"/>
      <c r="Q2" s="190"/>
      <c r="R2" s="191"/>
      <c r="S2" s="192" t="s">
        <v>48</v>
      </c>
    </row>
    <row r="3" spans="1:19" s="44" customFormat="1" ht="41.4" customHeight="1" x14ac:dyDescent="0.3">
      <c r="A3" s="170"/>
      <c r="B3" s="172"/>
      <c r="C3" s="175"/>
      <c r="D3" s="178"/>
      <c r="E3" s="181"/>
      <c r="F3" s="186"/>
      <c r="G3" s="187"/>
      <c r="H3" s="188"/>
      <c r="I3" s="162" t="s">
        <v>49</v>
      </c>
      <c r="J3" s="163"/>
      <c r="K3" s="163"/>
      <c r="L3" s="164"/>
      <c r="M3" s="162" t="s">
        <v>50</v>
      </c>
      <c r="N3" s="163"/>
      <c r="O3" s="163"/>
      <c r="P3" s="164"/>
      <c r="Q3" s="165" t="s">
        <v>51</v>
      </c>
      <c r="R3" s="160" t="s">
        <v>52</v>
      </c>
      <c r="S3" s="193"/>
    </row>
    <row r="4" spans="1:19" s="44" customFormat="1" ht="54" thickBot="1" x14ac:dyDescent="0.35">
      <c r="A4" s="171"/>
      <c r="B4" s="173"/>
      <c r="C4" s="176"/>
      <c r="D4" s="179"/>
      <c r="E4" s="182"/>
      <c r="F4" s="45" t="s">
        <v>49</v>
      </c>
      <c r="G4" s="79" t="s">
        <v>50</v>
      </c>
      <c r="H4" s="46" t="s">
        <v>53</v>
      </c>
      <c r="I4" s="45" t="s">
        <v>54</v>
      </c>
      <c r="J4" s="79" t="s">
        <v>55</v>
      </c>
      <c r="K4" s="79" t="s">
        <v>56</v>
      </c>
      <c r="L4" s="46" t="s">
        <v>57</v>
      </c>
      <c r="M4" s="45" t="s">
        <v>54</v>
      </c>
      <c r="N4" s="79" t="s">
        <v>55</v>
      </c>
      <c r="O4" s="79" t="s">
        <v>56</v>
      </c>
      <c r="P4" s="46" t="s">
        <v>57</v>
      </c>
      <c r="Q4" s="166"/>
      <c r="R4" s="161"/>
      <c r="S4" s="194"/>
    </row>
    <row r="5" spans="1:19" s="49" customFormat="1" ht="28.8" x14ac:dyDescent="0.3">
      <c r="A5" s="92" t="s">
        <v>15</v>
      </c>
      <c r="B5" s="92" t="s">
        <v>58</v>
      </c>
      <c r="C5" s="93" t="s">
        <v>59</v>
      </c>
      <c r="D5" s="94" t="s">
        <v>70</v>
      </c>
      <c r="E5" s="95">
        <v>3</v>
      </c>
      <c r="F5" s="96" t="s">
        <v>60</v>
      </c>
      <c r="G5" s="97" t="s">
        <v>61</v>
      </c>
      <c r="H5" s="98" t="s">
        <v>62</v>
      </c>
      <c r="I5" s="88" t="s">
        <v>63</v>
      </c>
      <c r="J5" s="94"/>
      <c r="K5" s="94"/>
      <c r="L5" s="99"/>
      <c r="M5" s="90" t="s">
        <v>63</v>
      </c>
      <c r="N5" s="199" t="s">
        <v>63</v>
      </c>
      <c r="O5" s="88"/>
      <c r="P5" s="98"/>
      <c r="Q5" s="100"/>
      <c r="R5" s="100"/>
      <c r="S5" s="98">
        <v>180</v>
      </c>
    </row>
    <row r="6" spans="1:19" s="49" customFormat="1" ht="28.8" x14ac:dyDescent="0.3">
      <c r="A6" s="92" t="s">
        <v>16</v>
      </c>
      <c r="B6" s="101" t="s">
        <v>64</v>
      </c>
      <c r="C6" s="102" t="s">
        <v>65</v>
      </c>
      <c r="D6" s="94" t="s">
        <v>70</v>
      </c>
      <c r="E6" s="103">
        <v>3</v>
      </c>
      <c r="F6" s="104" t="s">
        <v>66</v>
      </c>
      <c r="G6" s="105" t="s">
        <v>67</v>
      </c>
      <c r="H6" s="198" t="s">
        <v>62</v>
      </c>
      <c r="I6" s="89" t="s">
        <v>63</v>
      </c>
      <c r="J6" s="106"/>
      <c r="K6" s="106"/>
      <c r="L6" s="107"/>
      <c r="M6" s="90" t="s">
        <v>63</v>
      </c>
      <c r="N6" s="89" t="s">
        <v>63</v>
      </c>
      <c r="O6" s="89"/>
      <c r="P6" s="108"/>
      <c r="Q6" s="109"/>
      <c r="R6" s="109"/>
      <c r="S6" s="98">
        <v>180</v>
      </c>
    </row>
    <row r="7" spans="1:19" s="49" customFormat="1" x14ac:dyDescent="0.3">
      <c r="A7" s="92" t="s">
        <v>17</v>
      </c>
      <c r="B7" s="101" t="s">
        <v>68</v>
      </c>
      <c r="C7" s="102" t="s">
        <v>69</v>
      </c>
      <c r="D7" s="94" t="s">
        <v>70</v>
      </c>
      <c r="E7" s="103">
        <v>2</v>
      </c>
      <c r="F7" s="104" t="s">
        <v>71</v>
      </c>
      <c r="G7" s="105" t="s">
        <v>72</v>
      </c>
      <c r="H7" s="98" t="s">
        <v>62</v>
      </c>
      <c r="I7" s="89" t="s">
        <v>63</v>
      </c>
      <c r="J7" s="106"/>
      <c r="K7" s="106"/>
      <c r="L7" s="107"/>
      <c r="M7" s="90" t="s">
        <v>63</v>
      </c>
      <c r="N7" s="200" t="s">
        <v>63</v>
      </c>
      <c r="O7" s="89"/>
      <c r="P7" s="108"/>
      <c r="Q7" s="109"/>
      <c r="R7" s="109"/>
      <c r="S7" s="98">
        <v>180</v>
      </c>
    </row>
    <row r="8" spans="1:19" s="49" customFormat="1" x14ac:dyDescent="0.3">
      <c r="A8" s="92" t="s">
        <v>18</v>
      </c>
      <c r="B8" s="101" t="s">
        <v>73</v>
      </c>
      <c r="C8" s="102" t="s">
        <v>74</v>
      </c>
      <c r="D8" s="106" t="s">
        <v>70</v>
      </c>
      <c r="E8" s="103">
        <v>3</v>
      </c>
      <c r="F8" s="104" t="s">
        <v>75</v>
      </c>
      <c r="G8" s="105" t="s">
        <v>76</v>
      </c>
      <c r="H8" s="98" t="s">
        <v>62</v>
      </c>
      <c r="I8" s="89" t="s">
        <v>63</v>
      </c>
      <c r="J8" s="106"/>
      <c r="K8" s="106"/>
      <c r="L8" s="107"/>
      <c r="M8" s="90" t="s">
        <v>63</v>
      </c>
      <c r="N8" s="200" t="s">
        <v>63</v>
      </c>
      <c r="O8" s="89"/>
      <c r="P8" s="108"/>
      <c r="Q8" s="109"/>
      <c r="R8" s="109"/>
      <c r="S8" s="98">
        <v>180</v>
      </c>
    </row>
    <row r="9" spans="1:19" s="49" customFormat="1" x14ac:dyDescent="0.3">
      <c r="A9" s="92" t="s">
        <v>19</v>
      </c>
      <c r="B9" s="87" t="s">
        <v>77</v>
      </c>
      <c r="C9" s="102" t="s">
        <v>74</v>
      </c>
      <c r="D9" s="106" t="s">
        <v>70</v>
      </c>
      <c r="E9" s="103">
        <v>3</v>
      </c>
      <c r="F9" s="104" t="s">
        <v>75</v>
      </c>
      <c r="G9" s="105" t="s">
        <v>76</v>
      </c>
      <c r="H9" s="98" t="s">
        <v>62</v>
      </c>
      <c r="I9" s="89" t="s">
        <v>63</v>
      </c>
      <c r="J9" s="106"/>
      <c r="K9" s="106"/>
      <c r="L9" s="107"/>
      <c r="M9" s="90" t="s">
        <v>63</v>
      </c>
      <c r="N9" s="200" t="s">
        <v>63</v>
      </c>
      <c r="O9" s="89"/>
      <c r="P9" s="108"/>
      <c r="Q9" s="109"/>
      <c r="R9" s="109"/>
      <c r="S9" s="98">
        <v>180</v>
      </c>
    </row>
    <row r="10" spans="1:19" s="49" customFormat="1" ht="13.95" customHeight="1" x14ac:dyDescent="0.3">
      <c r="A10" s="92" t="s">
        <v>20</v>
      </c>
      <c r="B10" s="87" t="s">
        <v>78</v>
      </c>
      <c r="C10" s="102" t="s">
        <v>79</v>
      </c>
      <c r="D10" s="106" t="s">
        <v>70</v>
      </c>
      <c r="E10" s="103">
        <v>3</v>
      </c>
      <c r="F10" s="104" t="s">
        <v>80</v>
      </c>
      <c r="G10" s="105" t="s">
        <v>81</v>
      </c>
      <c r="H10" s="98" t="s">
        <v>62</v>
      </c>
      <c r="I10" s="89" t="s">
        <v>63</v>
      </c>
      <c r="J10" s="106"/>
      <c r="K10" s="106"/>
      <c r="L10" s="107"/>
      <c r="M10" s="90" t="s">
        <v>63</v>
      </c>
      <c r="N10" s="200" t="s">
        <v>63</v>
      </c>
      <c r="O10" s="89"/>
      <c r="P10" s="108"/>
      <c r="Q10" s="109"/>
      <c r="R10" s="109"/>
      <c r="S10" s="98">
        <v>180</v>
      </c>
    </row>
    <row r="11" spans="1:19" s="49" customFormat="1" x14ac:dyDescent="0.3">
      <c r="A11" s="110"/>
      <c r="B11" s="101"/>
      <c r="C11" s="102"/>
      <c r="D11" s="106"/>
      <c r="E11" s="111"/>
      <c r="F11" s="104"/>
      <c r="G11" s="105"/>
      <c r="H11" s="108"/>
      <c r="I11" s="89"/>
      <c r="J11" s="106"/>
      <c r="K11" s="106"/>
      <c r="L11" s="107"/>
      <c r="M11" s="112"/>
      <c r="N11" s="89"/>
      <c r="O11" s="89"/>
      <c r="P11" s="108"/>
      <c r="Q11" s="109"/>
      <c r="R11" s="109"/>
      <c r="S11" s="108"/>
    </row>
    <row r="12" spans="1:19" s="49" customFormat="1" x14ac:dyDescent="0.3">
      <c r="A12" s="110"/>
      <c r="B12" s="101"/>
      <c r="C12" s="102"/>
      <c r="D12" s="106"/>
      <c r="E12" s="111"/>
      <c r="F12" s="112"/>
      <c r="G12" s="106"/>
      <c r="H12" s="108"/>
      <c r="I12" s="89"/>
      <c r="J12" s="106"/>
      <c r="K12" s="106"/>
      <c r="L12" s="107"/>
      <c r="M12" s="112"/>
      <c r="N12" s="89"/>
      <c r="O12" s="89"/>
      <c r="P12" s="108"/>
      <c r="Q12" s="109"/>
      <c r="R12" s="109"/>
      <c r="S12" s="108"/>
    </row>
    <row r="13" spans="1:19" s="49" customFormat="1" x14ac:dyDescent="0.3">
      <c r="A13" s="110"/>
      <c r="B13" s="101"/>
      <c r="C13" s="102"/>
      <c r="D13" s="106"/>
      <c r="E13" s="111"/>
      <c r="F13" s="112"/>
      <c r="G13" s="106"/>
      <c r="H13" s="108"/>
      <c r="I13" s="89"/>
      <c r="J13" s="106"/>
      <c r="K13" s="106"/>
      <c r="L13" s="107"/>
      <c r="M13" s="112"/>
      <c r="N13" s="89"/>
      <c r="O13" s="89"/>
      <c r="P13" s="108"/>
      <c r="Q13" s="109"/>
      <c r="R13" s="109"/>
      <c r="S13" s="108"/>
    </row>
    <row r="14" spans="1:19" s="49" customFormat="1" x14ac:dyDescent="0.3">
      <c r="A14" s="110"/>
      <c r="B14" s="101"/>
      <c r="C14" s="102"/>
      <c r="D14" s="106"/>
      <c r="E14" s="111"/>
      <c r="F14" s="112"/>
      <c r="G14" s="106"/>
      <c r="H14" s="108"/>
      <c r="I14" s="89"/>
      <c r="J14" s="106"/>
      <c r="K14" s="106"/>
      <c r="L14" s="107"/>
      <c r="M14" s="112"/>
      <c r="N14" s="89"/>
      <c r="O14" s="89"/>
      <c r="P14" s="108"/>
      <c r="Q14" s="109"/>
      <c r="R14" s="109"/>
      <c r="S14" s="108"/>
    </row>
    <row r="15" spans="1:19" s="49" customFormat="1" x14ac:dyDescent="0.3">
      <c r="A15" s="110"/>
      <c r="B15" s="101"/>
      <c r="C15" s="102"/>
      <c r="D15" s="106"/>
      <c r="E15" s="111"/>
      <c r="F15" s="112"/>
      <c r="G15" s="106"/>
      <c r="H15" s="108"/>
      <c r="I15" s="89"/>
      <c r="J15" s="106"/>
      <c r="K15" s="106"/>
      <c r="L15" s="107"/>
      <c r="M15" s="112"/>
      <c r="N15" s="89"/>
      <c r="O15" s="89"/>
      <c r="P15" s="108"/>
      <c r="Q15" s="109"/>
      <c r="R15" s="109"/>
      <c r="S15" s="108"/>
    </row>
    <row r="16" spans="1:19" s="49" customFormat="1" x14ac:dyDescent="0.3">
      <c r="A16" s="110"/>
      <c r="B16" s="101"/>
      <c r="C16" s="102"/>
      <c r="D16" s="106"/>
      <c r="E16" s="111"/>
      <c r="F16" s="112"/>
      <c r="G16" s="106"/>
      <c r="H16" s="108"/>
      <c r="I16" s="89"/>
      <c r="J16" s="106"/>
      <c r="K16" s="106"/>
      <c r="L16" s="107"/>
      <c r="M16" s="112"/>
      <c r="N16" s="89"/>
      <c r="O16" s="89"/>
      <c r="P16" s="108"/>
      <c r="Q16" s="109"/>
      <c r="R16" s="109"/>
      <c r="S16" s="108"/>
    </row>
    <row r="17" spans="1:19" s="49" customFormat="1" x14ac:dyDescent="0.3">
      <c r="A17" s="110"/>
      <c r="B17" s="101"/>
      <c r="C17" s="102"/>
      <c r="D17" s="106"/>
      <c r="E17" s="111"/>
      <c r="F17" s="112"/>
      <c r="G17" s="106"/>
      <c r="H17" s="108"/>
      <c r="I17" s="89"/>
      <c r="J17" s="106"/>
      <c r="K17" s="106"/>
      <c r="L17" s="107"/>
      <c r="M17" s="112"/>
      <c r="N17" s="89"/>
      <c r="O17" s="89"/>
      <c r="P17" s="108"/>
      <c r="Q17" s="109"/>
      <c r="R17" s="109"/>
      <c r="S17" s="108"/>
    </row>
    <row r="18" spans="1:19" s="49" customFormat="1" x14ac:dyDescent="0.3">
      <c r="A18" s="110"/>
      <c r="B18" s="101"/>
      <c r="C18" s="102"/>
      <c r="D18" s="106"/>
      <c r="E18" s="111"/>
      <c r="F18" s="112"/>
      <c r="G18" s="106"/>
      <c r="H18" s="108"/>
      <c r="I18" s="89"/>
      <c r="J18" s="106"/>
      <c r="K18" s="106"/>
      <c r="L18" s="107"/>
      <c r="M18" s="112"/>
      <c r="N18" s="89"/>
      <c r="O18" s="89"/>
      <c r="P18" s="108"/>
      <c r="Q18" s="109"/>
      <c r="R18" s="109"/>
      <c r="S18" s="108"/>
    </row>
    <row r="19" spans="1:19" s="49" customFormat="1" x14ac:dyDescent="0.3">
      <c r="A19" s="110"/>
      <c r="B19" s="101"/>
      <c r="C19" s="102"/>
      <c r="D19" s="106"/>
      <c r="E19" s="111"/>
      <c r="F19" s="112"/>
      <c r="G19" s="106"/>
      <c r="H19" s="108"/>
      <c r="I19" s="89"/>
      <c r="J19" s="106"/>
      <c r="K19" s="106"/>
      <c r="L19" s="107"/>
      <c r="M19" s="112"/>
      <c r="N19" s="89"/>
      <c r="O19" s="89"/>
      <c r="P19" s="108"/>
      <c r="Q19" s="109"/>
      <c r="R19" s="109"/>
      <c r="S19" s="108"/>
    </row>
    <row r="20" spans="1:19" s="49" customFormat="1" x14ac:dyDescent="0.3">
      <c r="A20" s="110"/>
      <c r="B20" s="101"/>
      <c r="C20" s="102"/>
      <c r="D20" s="106"/>
      <c r="E20" s="111"/>
      <c r="F20" s="112"/>
      <c r="G20" s="106"/>
      <c r="H20" s="108"/>
      <c r="I20" s="89"/>
      <c r="J20" s="106"/>
      <c r="K20" s="106"/>
      <c r="L20" s="107"/>
      <c r="M20" s="112"/>
      <c r="N20" s="89"/>
      <c r="O20" s="89"/>
      <c r="P20" s="108"/>
      <c r="Q20" s="109"/>
      <c r="R20" s="109"/>
      <c r="S20" s="108"/>
    </row>
    <row r="21" spans="1:19" s="49" customFormat="1" x14ac:dyDescent="0.3">
      <c r="A21" s="110"/>
      <c r="B21" s="101"/>
      <c r="C21" s="102"/>
      <c r="D21" s="106"/>
      <c r="E21" s="111"/>
      <c r="F21" s="112"/>
      <c r="G21" s="106"/>
      <c r="H21" s="108"/>
      <c r="I21" s="89"/>
      <c r="J21" s="106"/>
      <c r="K21" s="106"/>
      <c r="L21" s="107"/>
      <c r="M21" s="112"/>
      <c r="N21" s="89"/>
      <c r="O21" s="89"/>
      <c r="P21" s="108"/>
      <c r="Q21" s="109"/>
      <c r="R21" s="109"/>
      <c r="S21" s="108"/>
    </row>
    <row r="22" spans="1:19" s="49" customFormat="1" x14ac:dyDescent="0.3">
      <c r="A22" s="110"/>
      <c r="B22" s="101"/>
      <c r="C22" s="102"/>
      <c r="D22" s="106"/>
      <c r="E22" s="111"/>
      <c r="F22" s="112"/>
      <c r="G22" s="106"/>
      <c r="H22" s="108"/>
      <c r="I22" s="89"/>
      <c r="J22" s="106"/>
      <c r="K22" s="106"/>
      <c r="L22" s="107"/>
      <c r="M22" s="112"/>
      <c r="N22" s="89"/>
      <c r="O22" s="89"/>
      <c r="P22" s="108"/>
      <c r="Q22" s="109"/>
      <c r="R22" s="109"/>
      <c r="S22" s="108"/>
    </row>
    <row r="23" spans="1:19" s="49" customFormat="1" x14ac:dyDescent="0.3">
      <c r="A23" s="110"/>
      <c r="B23" s="101"/>
      <c r="C23" s="102"/>
      <c r="D23" s="106"/>
      <c r="E23" s="111"/>
      <c r="F23" s="112"/>
      <c r="G23" s="106"/>
      <c r="H23" s="108"/>
      <c r="I23" s="89"/>
      <c r="J23" s="106"/>
      <c r="K23" s="106"/>
      <c r="L23" s="107"/>
      <c r="M23" s="112"/>
      <c r="N23" s="89"/>
      <c r="O23" s="89"/>
      <c r="P23" s="108"/>
      <c r="Q23" s="109"/>
      <c r="R23" s="109"/>
      <c r="S23" s="108"/>
    </row>
    <row r="24" spans="1:19" s="49" customFormat="1" x14ac:dyDescent="0.3">
      <c r="A24" s="110"/>
      <c r="B24" s="101"/>
      <c r="C24" s="102"/>
      <c r="D24" s="106"/>
      <c r="E24" s="111"/>
      <c r="F24" s="112"/>
      <c r="G24" s="106"/>
      <c r="H24" s="108"/>
      <c r="I24" s="89"/>
      <c r="J24" s="106"/>
      <c r="K24" s="106"/>
      <c r="L24" s="107"/>
      <c r="M24" s="112"/>
      <c r="N24" s="89"/>
      <c r="O24" s="89"/>
      <c r="P24" s="108"/>
      <c r="Q24" s="109"/>
      <c r="R24" s="109"/>
      <c r="S24" s="108"/>
    </row>
    <row r="25" spans="1:19" s="49" customFormat="1" x14ac:dyDescent="0.3">
      <c r="A25" s="110"/>
      <c r="B25" s="101"/>
      <c r="C25" s="102"/>
      <c r="D25" s="106"/>
      <c r="E25" s="111"/>
      <c r="F25" s="112"/>
      <c r="G25" s="106"/>
      <c r="H25" s="108"/>
      <c r="I25" s="89"/>
      <c r="J25" s="106"/>
      <c r="K25" s="106"/>
      <c r="L25" s="107"/>
      <c r="M25" s="112"/>
      <c r="N25" s="89"/>
      <c r="O25" s="89"/>
      <c r="P25" s="108"/>
      <c r="Q25" s="109"/>
      <c r="R25" s="109"/>
      <c r="S25" s="108"/>
    </row>
    <row r="26" spans="1:19" s="49" customFormat="1" x14ac:dyDescent="0.3">
      <c r="A26" s="110"/>
      <c r="B26" s="101"/>
      <c r="C26" s="102"/>
      <c r="D26" s="106"/>
      <c r="E26" s="111"/>
      <c r="F26" s="112"/>
      <c r="G26" s="106"/>
      <c r="H26" s="108"/>
      <c r="I26" s="89"/>
      <c r="J26" s="106"/>
      <c r="K26" s="106"/>
      <c r="L26" s="107"/>
      <c r="M26" s="112"/>
      <c r="N26" s="89"/>
      <c r="O26" s="89"/>
      <c r="P26" s="108"/>
      <c r="Q26" s="109"/>
      <c r="R26" s="109"/>
      <c r="S26" s="108"/>
    </row>
    <row r="27" spans="1:19" s="49" customFormat="1" ht="15" thickBot="1" x14ac:dyDescent="0.35">
      <c r="A27" s="113"/>
      <c r="B27" s="114"/>
      <c r="C27" s="115"/>
      <c r="D27" s="116"/>
      <c r="E27" s="117"/>
      <c r="F27" s="118"/>
      <c r="G27" s="116"/>
      <c r="H27" s="119"/>
      <c r="I27" s="120"/>
      <c r="J27" s="116"/>
      <c r="K27" s="116"/>
      <c r="L27" s="121"/>
      <c r="M27" s="118"/>
      <c r="N27" s="120"/>
      <c r="O27" s="120"/>
      <c r="P27" s="119"/>
      <c r="Q27" s="122"/>
      <c r="R27" s="122"/>
      <c r="S27" s="119"/>
    </row>
  </sheetData>
  <mergeCells count="13">
    <mergeCell ref="R3:R4"/>
    <mergeCell ref="M3:P3"/>
    <mergeCell ref="Q3:Q4"/>
    <mergeCell ref="A1:S1"/>
    <mergeCell ref="A2:A4"/>
    <mergeCell ref="B2:B4"/>
    <mergeCell ref="C2:C4"/>
    <mergeCell ref="D2:D4"/>
    <mergeCell ref="E2:E4"/>
    <mergeCell ref="F2:H3"/>
    <mergeCell ref="I2:R2"/>
    <mergeCell ref="S2:S4"/>
    <mergeCell ref="I3:L3"/>
  </mergeCells>
  <pageMargins left="0.24" right="0.25" top="0.75" bottom="0.75" header="0.3" footer="0.3"/>
  <pageSetup paperSize="5" orientation="landscape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D42B23783544798BD2D09AE866A32" ma:contentTypeVersion="17" ma:contentTypeDescription="Create a new document." ma:contentTypeScope="" ma:versionID="11be7496da4711b64d127e1e3d58842c">
  <xsd:schema xmlns:xsd="http://www.w3.org/2001/XMLSchema" xmlns:xs="http://www.w3.org/2001/XMLSchema" xmlns:p="http://schemas.microsoft.com/office/2006/metadata/properties" xmlns:ns1="http://schemas.microsoft.com/sharepoint/v3" xmlns:ns2="1011a508-1e63-486f-9569-2b816efe6ef0" xmlns:ns3="7d7d32a7-2d76-46b5-8a1b-8d4055be9968" targetNamespace="http://schemas.microsoft.com/office/2006/metadata/properties" ma:root="true" ma:fieldsID="adc18e34d77cf0bdcfd429ecb4c6fc91" ns1:_="" ns2:_="" ns3:_="">
    <xsd:import namespace="http://schemas.microsoft.com/sharepoint/v3"/>
    <xsd:import namespace="1011a508-1e63-486f-9569-2b816efe6ef0"/>
    <xsd:import namespace="7d7d32a7-2d76-46b5-8a1b-8d4055be9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1a508-1e63-486f-9569-2b816efe6e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c9bda5d-ef9f-48c9-95d0-899122c381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7d32a7-2d76-46b5-8a1b-8d4055be996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2f6b53-9ce5-48a8-bfa0-87132639a226}" ma:internalName="TaxCatchAll" ma:showField="CatchAllData" ma:web="7d7d32a7-2d76-46b5-8a1b-8d4055be99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7d7d32a7-2d76-46b5-8a1b-8d4055be9968" xsi:nil="true"/>
    <lcf76f155ced4ddcb4097134ff3c332f xmlns="1011a508-1e63-486f-9569-2b816efe6ef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F336FD-D340-4BCE-A8BC-DD8CBDE0C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011a508-1e63-486f-9569-2b816efe6ef0"/>
    <ds:schemaRef ds:uri="7d7d32a7-2d76-46b5-8a1b-8d4055be9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8F547E-F209-4910-A7F3-667EF0F559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d7d32a7-2d76-46b5-8a1b-8d4055be9968"/>
    <ds:schemaRef ds:uri="1011a508-1e63-486f-9569-2b816efe6ef0"/>
  </ds:schemaRefs>
</ds:datastoreItem>
</file>

<file path=customXml/itemProps3.xml><?xml version="1.0" encoding="utf-8"?>
<ds:datastoreItem xmlns:ds="http://schemas.openxmlformats.org/officeDocument/2006/customXml" ds:itemID="{5628A1DE-A6B7-4AE0-83AA-588165E0B7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ADP Worksheet NSLP (1)</vt:lpstr>
      <vt:lpstr>ADP Worksheet SFSP (1b) if appl</vt:lpstr>
      <vt:lpstr>Labor Worksheet (2)</vt:lpstr>
      <vt:lpstr>Site List (3)</vt:lpstr>
      <vt:lpstr>'ADP Worksheet SFSP (1b) if appl'!Print_Area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cherzog</dc:creator>
  <cp:keywords/>
  <dc:description/>
  <cp:lastModifiedBy>Jenna Foster</cp:lastModifiedBy>
  <cp:revision/>
  <dcterms:created xsi:type="dcterms:W3CDTF">2014-02-21T19:06:30Z</dcterms:created>
  <dcterms:modified xsi:type="dcterms:W3CDTF">2024-04-11T17:35:37Z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0x010100DBAD42B23783544798BD2D09AE866A32</vt:lpwstr>
  </property>
  <property fmtid="{D5CDD505-2E9C-101B-9397-08002B2CF9AE}" pid="3" name="MediaServiceImageTags">
    <vt:lpwstr/>
  </property>
</Properties>
</file>